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re grhhhhhhhhhhhhhh\"/>
    </mc:Choice>
  </mc:AlternateContent>
  <xr:revisionPtr revIDLastSave="0" documentId="13_ncr:1_{7A7FC5E3-2041-453B-BDC8-8BBB4C19C406}"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D1647" i="27" a="1"/>
  <c r="D1647" i="27" s="1"/>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S2" i="43" l="1"/>
  <c r="T2" i="43"/>
  <c r="AI2" i="43"/>
  <c r="U2" i="43"/>
  <c r="AU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L39" i="12" l="1"/>
  <c r="D40" i="12" s="1"/>
  <c r="C41" i="12"/>
  <c r="BT2" i="43"/>
  <c r="L42" i="12"/>
  <c r="R42" i="12" s="1"/>
  <c r="J42" i="12"/>
  <c r="R41" i="12"/>
  <c r="S41" i="12"/>
  <c r="R40" i="12"/>
  <c r="R37" i="12"/>
  <c r="R38" i="12"/>
  <c r="M36" i="12"/>
  <c r="M39" i="12" s="1"/>
  <c r="S38" i="12"/>
  <c r="R36" i="12"/>
  <c r="M40" i="12"/>
  <c r="M42" i="12" s="1"/>
  <c r="S37" i="12"/>
  <c r="D41" i="12" l="1"/>
  <c r="BU2" i="43"/>
  <c r="C38" i="12"/>
  <c r="BW2" i="43"/>
  <c r="R39" i="12"/>
  <c r="S40" i="12"/>
  <c r="K42" i="12"/>
  <c r="S36" i="12"/>
  <c r="S42" i="12"/>
  <c r="N42" i="12"/>
  <c r="S39" i="12"/>
  <c r="N39" i="12"/>
  <c r="K39" i="12"/>
  <c r="C39" i="12" l="1"/>
  <c r="BQ2" i="43" s="1"/>
  <c r="BN2" i="43"/>
  <c r="D38" i="12"/>
  <c r="BX2" i="43"/>
  <c r="T39" i="12"/>
  <c r="T42" i="12"/>
  <c r="D39" i="12" l="1"/>
  <c r="BO2" i="43"/>
  <c r="BR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<sst xmlns="http://schemas.openxmlformats.org/spreadsheetml/2006/main" count="3629" uniqueCount="777">
  <si>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</si>
  <si>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</si>
  <si>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</si>
  <si>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</si>
  <si>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</si>
  <si>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</si>
  <si>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</si>
  <si>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</si>
  <si>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</si>
  <si>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</si>
  <si>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</si>
  <si>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</si>
  <si>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</si>
  <si>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</si>
  <si>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</si>
  <si>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</si>
  <si>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</si>
  <si>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</si>
  <si>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</si>
  <si>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</si>
  <si>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</si>
  <si>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</si>
  <si>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</si>
  <si>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</si>
  <si>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</si>
  <si>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</si>
  <si>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</si>
  <si>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</si>
  <si>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</si>
  <si>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</si>
  <si>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</si>
  <si>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</si>
  <si>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</si>
  <si>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</si>
  <si>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</si>
  <si>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</si>
  <si>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</si>
  <si>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</si>
  <si>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</si>
  <si>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</si>
  <si>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</si>
  <si>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</si>
  <si>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</si>
  <si>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</si>
  <si>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</si>
  <si>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</si>
  <si>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</si>
  <si>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</si>
  <si>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</si>
  <si>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</si>
  <si>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</si>
  <si>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</si>
  <si>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</si>
  <si>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</si>
  <si>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</si>
  <si>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</si>
  <si>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</si>
  <si>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</si>
  <si>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</si>
  <si>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</si>
  <si>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</si>
  <si>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</si>
  <si>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</si>
  <si>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</si>
  <si>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</si>
  <si>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</si>
  <si>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</si>
  <si>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</si>
  <si>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</si>
  <si>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</si>
  <si>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</si>
  <si>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</si>
  <si>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</si>
  <si>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</si>
  <si>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</si>
  <si>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</si>
  <si>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</si>
  <si>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</si>
  <si>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</si>
  <si>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</si>
  <si>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</si>
  <si>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</si>
  <si>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</si>
  <si>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</si>
  <si>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</si>
  <si>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</si>
  <si>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</si>
  <si>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</si>
  <si>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</si>
  <si>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</si>
  <si>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</si>
  <si>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</si>
  <si>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</si>
  <si>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</si>
  <si>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</si>
  <si>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</si>
  <si>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</si>
  <si>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</si>
  <si>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</si>
  <si>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</si>
  <si>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</si>
  <si>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</si>
  <si>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</si>
  <si>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</si>
  <si>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</si>
  <si>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</si>
  <si>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</si>
  <si>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</si>
  <si>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</si>
  <si>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</si>
  <si>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</si>
  <si>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</si>
  <si>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</si>
  <si>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</si>
  <si>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</si>
  <si>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</si>
  <si>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</si>
  <si>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</si>
  <si>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</si>
  <si>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</si>
  <si>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</si>
  <si>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</si>
  <si>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</si>
  <si>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</si>
  <si>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</si>
  <si>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</si>
  <si>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</si>
  <si>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</si>
  <si>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</si>
  <si>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</si>
  <si>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</si>
  <si>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</si>
  <si>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</si>
  <si>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</si>
  <si>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</si>
  <si>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</si>
  <si>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</si>
  <si>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</si>
  <si>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</si>
  <si>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</si>
  <si>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</si>
  <si>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</si>
  <si>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</si>
  <si>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</si>
  <si>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</si>
  <si>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</si>
  <si>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</si>
  <si>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</si>
  <si>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</si>
  <si>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</si>
  <si>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</si>
  <si>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</si>
  <si>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</si>
  <si>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</si>
  <si>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</si>
  <si>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</si>
  <si>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</si>
  <si>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</si>
  <si>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</si>
  <si>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</si>
  <si>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</si>
  <si>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</si>
  <si>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</si>
  <si>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</si>
  <si>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</si>
  <si>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</si>
  <si>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</si>
  <si>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</si>
  <si>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</si>
  <si>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</si>
  <si>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</si>
  <si>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</si>
  <si>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</si>
  <si>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</si>
  <si>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</si>
  <si>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</si>
  <si>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</si>
  <si>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</si>
  <si>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</si>
  <si>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</si>
  <si>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</si>
  <si>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</si>
  <si>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</si>
  <si>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</si>
  <si>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</si>
  <si>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</si>
  <si>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</si>
  <si>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</si>
  <si>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</si>
  <si>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</si>
  <si>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</si>
  <si>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</si>
  <si>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</si>
  <si>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</si>
  <si>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</si>
  <si>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</si>
  <si>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</si>
  <si>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</si>
  <si>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</si>
  <si>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</si>
  <si>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</si>
  <si>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</si>
  <si>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</si>
  <si>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</si>
  <si>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</si>
  <si>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</si>
  <si>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</si>
  <si>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</si>
  <si>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</si>
  <si>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</si>
  <si>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</si>
  <si>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</si>
  <si>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</si>
  <si>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</si>
  <si>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</si>
  <si>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</si>
  <si>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</si>
  <si>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</si>
  <si>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</si>
  <si>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</si>
  <si>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</si>
  <si>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</si>
  <si>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</si>
  <si>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</si>
  <si>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</si>
  <si>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</si>
  <si>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</si>
  <si>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</si>
  <si>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</si>
  <si>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</si>
  <si>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</si>
  <si>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</si>
  <si>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</si>
  <si>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</si>
  <si>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</si>
  <si>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</si>
  <si>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</si>
  <si>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</si>
  <si>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</si>
  <si>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</si>
  <si>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</si>
  <si>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</si>
  <si>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</si>
  <si>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</si>
  <si>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</si>
  <si>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</si>
  <si>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</si>
  <si>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</si>
  <si>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</si>
  <si>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</si>
  <si>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</si>
  <si>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</si>
  <si>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</si>
  <si>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</si>
  <si>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</si>
  <si>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</si>
  <si>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</si>
  <si>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</si>
  <si>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</si>
  <si>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</si>
  <si>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</si>
  <si>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</si>
  <si>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</si>
  <si>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</si>
  <si>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</si>
  <si>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</si>
  <si>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</si>
  <si>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</si>
  <si>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</si>
  <si>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</si>
  <si>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</si>
  <si>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</si>
  <si>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</si>
  <si>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</si>
  <si>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</si>
  <si>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</si>
  <si>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</si>
  <si>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</si>
  <si>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</si>
  <si>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</si>
  <si>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</si>
  <si>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</si>
  <si>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</si>
  <si>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</si>
  <si>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</si>
  <si>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</si>
  <si>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</si>
  <si>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</si>
  <si>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</si>
  <si>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</si>
  <si>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</si>
  <si>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</si>
  <si>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</si>
  <si>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</si>
  <si>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</si>
  <si>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</si>
  <si>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</si>
  <si>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</si>
  <si>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</si>
  <si>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</si>
  <si>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</si>
  <si>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</si>
  <si>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</si>
  <si>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</si>
  <si>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</si>
  <si>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</si>
  <si>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</si>
  <si>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</si>
  <si>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</si>
  <si>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</si>
  <si>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</si>
  <si>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</si>
  <si>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</si>
  <si>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</si>
  <si>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</si>
  <si>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</si>
  <si>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</si>
  <si>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</si>
  <si>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</si>
  <si>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</si>
  <si>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</si>
  <si>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</si>
  <si>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</si>
  <si>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</si>
  <si>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</si>
  <si>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</si>
  <si>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</si>
  <si>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</si>
  <si>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</si>
  <si>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</si>
  <si>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</si>
  <si>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</si>
  <si>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</si>
  <si>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</si>
  <si>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</si>
  <si>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</si>
  <si>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</si>
  <si>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</si>
  <si>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</si>
  <si>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</si>
  <si>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</si>
  <si>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</si>
  <si>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</si>
  <si>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</si>
  <si>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</si>
  <si>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</si>
  <si>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</si>
  <si>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</si>
  <si>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</si>
  <si>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</si>
  <si>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</si>
  <si>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</si>
  <si>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</si>
  <si>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</si>
  <si>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</si>
  <si>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</si>
  <si>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</si>
  <si>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</si>
  <si>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</si>
  <si>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</si>
  <si>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</si>
  <si>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</si>
  <si>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</si>
  <si>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</si>
  <si>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</si>
  <si>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</si>
  <si>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</si>
  <si>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</si>
  <si>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</si>
  <si>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</si>
  <si>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</si>
  <si>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</si>
  <si>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</si>
  <si>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</si>
  <si>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</si>
  <si>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</si>
  <si>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</si>
  <si>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</si>
  <si>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</si>
  <si>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</si>
  <si>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</si>
  <si>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</si>
  <si>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</si>
  <si>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</si>
  <si>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</si>
  <si>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</si>
  <si>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</si>
  <si>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</si>
  <si>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</si>
  <si>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</si>
  <si>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</si>
  <si>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</si>
  <si>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</si>
  <si>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</si>
  <si>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</si>
  <si>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</si>
  <si>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</si>
  <si>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</si>
  <si>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</si>
  <si>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</si>
  <si>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</si>
  <si>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</si>
  <si>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</si>
  <si>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</si>
  <si>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</si>
  <si>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</si>
  <si>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</si>
  <si>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</si>
  <si>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</si>
  <si>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</si>
  <si>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</si>
  <si>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</si>
  <si>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</si>
  <si>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</si>
  <si>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</si>
  <si>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</si>
  <si>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</si>
  <si>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</si>
  <si>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</si>
  <si>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</si>
  <si>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</si>
  <si>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</si>
  <si>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</si>
  <si>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</si>
  <si>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</si>
  <si>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</si>
  <si>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</si>
  <si>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</si>
  <si>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</si>
  <si>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</si>
  <si>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</si>
  <si>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</si>
  <si>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</si>
  <si>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</si>
  <si>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</si>
  <si>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</si>
  <si>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</si>
  <si>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</si>
  <si>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</si>
  <si>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</si>
  <si>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</si>
  <si>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</si>
  <si>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</si>
  <si>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</si>
  <si>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</si>
  <si>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</si>
  <si>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</si>
  <si>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</si>
  <si>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</si>
  <si>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</si>
  <si>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</si>
  <si>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</si>
  <si>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</si>
  <si>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</si>
  <si>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</si>
  <si>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</si>
  <si>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</si>
  <si>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</si>
  <si>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</si>
  <si>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</si>
  <si>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</si>
  <si>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</si>
  <si>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</si>
  <si>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</si>
  <si>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</si>
  <si>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</si>
  <si>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</si>
  <si>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</si>
  <si>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</si>
  <si>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</si>
  <si>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</si>
  <si>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</si>
  <si>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</si>
  <si>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</si>
  <si>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</si>
  <si>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</si>
  <si>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</si>
  <si>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</si>
  <si>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</si>
  <si>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</si>
  <si>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</si>
  <si>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</si>
  <si>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</si>
  <si>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</si>
  <si>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</si>
  <si>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</si>
  <si>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</si>
  <si>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</si>
  <si>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</si>
  <si>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</si>
  <si>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</si>
  <si>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</si>
  <si>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</si>
  <si>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</si>
  <si>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</si>
  <si>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</si>
  <si>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</si>
  <si>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</si>
  <si>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</si>
  <si>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</si>
  <si>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</si>
  <si>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</si>
  <si>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</si>
  <si>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</si>
  <si>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</si>
  <si>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</si>
  <si>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</si>
  <si>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</si>
  <si>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</si>
  <si>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</si>
  <si>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</si>
  <si>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</si>
  <si>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</si>
  <si>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</si>
  <si>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</si>
  <si>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</si>
  <si>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</si>
  <si>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</si>
  <si>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</si>
  <si>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</si>
  <si>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</si>
  <si>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</si>
  <si>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</si>
  <si>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</si>
  <si>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</si>
  <si>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</si>
  <si>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</si>
  <si>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</si>
  <si>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</si>
  <si>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</si>
  <si>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</si>
  <si>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</si>
  <si>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</si>
  <si>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</si>
  <si>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</si>
  <si>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</si>
  <si>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</si>
  <si>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</si>
  <si>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</si>
  <si>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</si>
  <si>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</si>
  <si>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</si>
  <si>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</si>
  <si>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</si>
  <si>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</si>
  <si>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</si>
  <si>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</si>
  <si>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</si>
  <si>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</si>
  <si>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</si>
  <si>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</si>
  <si>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</si>
  <si>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</si>
  <si>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</si>
  <si>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</si>
  <si>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</si>
  <si>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</si>
  <si>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</si>
  <si>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</si>
  <si>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</si>
  <si>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</si>
  <si>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</si>
  <si>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</si>
  <si>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</si>
  <si>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</si>
  <si>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</si>
  <si>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</si>
  <si>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</si>
  <si>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</si>
  <si>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</si>
  <si>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</si>
  <si>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</si>
  <si>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</si>
  <si>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</si>
  <si>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</si>
  <si>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</si>
  <si>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</si>
  <si>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</si>
  <si>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</si>
  <si>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</si>
  <si>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</si>
  <si>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</si>
  <si>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</si>
  <si>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</si>
  <si>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</si>
  <si>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</si>
  <si>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</si>
  <si>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</si>
  <si>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</si>
  <si>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</si>
  <si>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</si>
  <si>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</si>
  <si>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</si>
  <si>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</si>
  <si>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</si>
  <si>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</si>
  <si>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</si>
  <si>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</si>
  <si>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</si>
  <si>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</si>
  <si>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</si>
  <si>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</si>
  <si>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</si>
  <si>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</si>
  <si>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</si>
  <si>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</si>
  <si>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</si>
  <si>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</si>
  <si>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</si>
  <si>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</si>
  <si>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</si>
  <si>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</si>
  <si>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</si>
  <si>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</si>
  <si>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</si>
  <si>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</si>
  <si>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</si>
  <si>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</si>
  <si>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</si>
  <si>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</si>
  <si>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</si>
  <si>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</si>
  <si>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</si>
  <si>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</si>
  <si>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</si>
  <si>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</si>
  <si>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</si>
  <si>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</si>
  <si>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</si>
  <si>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</si>
  <si>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</si>
  <si>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</si>
  <si>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</si>
  <si>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</si>
  <si>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</si>
  <si>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</si>
  <si>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</si>
  <si>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</si>
  <si>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</si>
  <si>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</si>
  <si>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</si>
  <si>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</si>
  <si>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</si>
  <si>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</si>
  <si>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</si>
  <si>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</si>
  <si>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</si>
  <si>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</si>
  <si>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</si>
  <si>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</si>
  <si>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</si>
  <si>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</si>
  <si>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</si>
  <si>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</si>
  <si>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</si>
  <si>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</si>
  <si>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</si>
  <si>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</si>
  <si>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</si>
  <si>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</si>
  <si>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</si>
  <si>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</si>
  <si>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</si>
  <si>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</si>
  <si>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</si>
  <si>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</si>
  <si>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</si>
  <si>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</si>
  <si>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</si>
  <si>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</si>
  <si>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</si>
  <si>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</si>
  <si>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</si>
  <si>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</si>
  <si>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</si>
  <si>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</si>
  <si>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</si>
  <si>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</si>
  <si>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</si>
  <si>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</si>
  <si>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</si>
  <si>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</si>
  <si>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</si>
  <si>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</si>
  <si>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</si>
  <si>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</si>
  <si>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</si>
  <si>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</si>
  <si>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</si>
  <si>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</si>
  <si>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</si>
  <si>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</si>
  <si>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</si>
  <si>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</si>
  <si>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</si>
  <si>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</si>
  <si>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</si>
  <si>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</si>
  <si>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</si>
  <si>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</si>
  <si>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</si>
  <si>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</si>
  <si>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</si>
  <si>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</si>
  <si>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</si>
  <si>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</si>
  <si>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</si>
  <si>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</si>
  <si>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</si>
  <si>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</si>
  <si>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</si>
  <si>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</si>
  <si>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</si>
  <si>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</si>
  <si>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</si>
  <si>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</si>
  <si>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</si>
  <si>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</si>
  <si>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</si>
  <si>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</si>
  <si>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</si>
  <si>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</si>
  <si>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</si>
  <si>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</si>
  <si>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</si>
  <si>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</si>
  <si>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</si>
  <si>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</si>
  <si>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</si>
  <si>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</si>
  <si>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</si>
  <si>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</si>
  <si>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</si>
  <si>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</si>
  <si>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</si>
  <si>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</si>
  <si>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</si>
  <si>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</si>
  <si>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</si>
  <si>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</si>
  <si>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</si>
  <si>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</si>
  <si>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</si>
  <si>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</si>
  <si>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</si>
  <si>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</si>
  <si>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</si>
  <si>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</si>
  <si>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</si>
  <si>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</si>
  <si>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</si>
  <si>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</si>
  <si>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</si>
  <si>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</si>
  <si>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</si>
  <si>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</si>
  <si>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</si>
  <si>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</si>
  <si>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</si>
  <si>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</si>
  <si>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</si>
  <si>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</si>
  <si>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</si>
  <si>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</si>
  <si>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</si>
  <si>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</si>
  <si>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Olivier</t>
  </si>
  <si>
    <t>BONHOMME</t>
  </si>
  <si>
    <t>olivier.bonhomme@univ-perp.fr</t>
  </si>
  <si>
    <t>celine.allart@univ-perp.fr</t>
  </si>
  <si>
    <t>Céline</t>
  </si>
  <si>
    <t>Allart</t>
  </si>
  <si>
    <t>Présentiel</t>
  </si>
  <si>
    <t>Combiné continu et terminal</t>
  </si>
  <si>
    <t>Non</t>
  </si>
  <si>
    <t>Oui</t>
  </si>
  <si>
    <t>Selon projets et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</si>
</sst>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7" fillId="2" borderId="32"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34">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F0"/>
        </patternFill>
      </fill>
    </dxf>
    <dxf>
      <fill>
        <patternFill>
          <bgColor theme="8" tint="-0.24994659260841701"/>
        </patternFill>
      </fill>
    </dxf>
    <dxf>
      <fill>
        <patternFill>
          <bgColor rgb="FF92D050"/>
        </patternFill>
      </fill>
    </dxf>
    <dxf>
      <fill>
        <patternFill>
          <bgColor rgb="FF00B050"/>
        </patternFill>
      </fill>
    </dxf>
    <dxf>
      <fill>
        <patternFill>
          <bgColor rgb="FFFFFF00"/>
        </patternFill>
      </fill>
    </dxf>
    <dxf>
      <fill>
        <patternFill>
          <bgColor rgb="FF00B0F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35</xdr:col>
      <xdr:colOff>0</xdr:colOff>
      <xdr:row>12</xdr:row>
      <xdr:rowOff>21771</xdr:rowOff>
    </xdr:from>
    <xdr:to>
      <xdr:col>35</xdr:col>
      <xdr:colOff>566057</xdr:colOff>
      <xdr:row>41</xdr:row>
      <xdr:rowOff>21770</xdr:rowOff>
    </xdr:to>
    <xdr:sp macro="" textlink="">
      <xdr:nvSpPr>
        <xdr:cNvPr id="9" name="Rectangle 8">
          <a:extLst>
            <a:ext uri="{FF2B5EF4-FFF2-40B4-BE49-F238E27FC236}">
              <a16:creationId xmlns:a16="http://schemas.microsoft.com/office/drawing/2014/main" id="{D86346B2-CCB6-4CCC-B109-B4EB1A082667}"/>
            </a:ext>
          </a:extLst>
        </xdr:cNvPr>
        <xdr:cNvSpPr/>
      </xdr:nvSpPr>
      <xdr:spPr>
        <a:xfrm>
          <a:off x="20269200" y="4822371"/>
          <a:ext cx="566057" cy="9154885"/>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33" dataDxfId="132">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31"/>
    <tableColumn id="2" xr3:uid="{BC36F1D2-8183-492B-AD74-2A2F89B263B0}" name="Nom court" dataDxfId="130"/>
    <tableColumn id="3" xr3:uid="{56972FDC-C4C0-4B2B-B5C9-28C950825625}" name="Acronyme formation" dataDxfId="129"/>
    <tableColumn id="5" xr3:uid="{01F90F1F-93CF-467C-A49E-484A826CCF1D}" name="Diplôme" dataDxfId="128"/>
    <tableColumn id="6" xr3:uid="{3136BE9D-05B9-4E25-84CA-1D7BE192E48D}" name="Diplôme abrégé" dataDxfId="127"/>
    <tableColumn id="7" xr3:uid="{A8C73235-A969-4E56-BDAA-80F75B42F4AD}" name="Mention RNCP" dataDxfId="126"/>
    <tableColumn id="11" xr3:uid="{B6977968-DF9F-4297-BB16-DCC8398ACEBF}" name="Nom formation complet (CFA)"/>
    <tableColumn id="8" xr3:uid="{F33E7217-0E8A-401D-9F4B-55728AC34F2A}" name="Parcours (CFA)" dataDxfId="125"/>
    <tableColumn id="4" xr3:uid="{0EA90F0E-1000-46D2-9134-589DC86E53E5}" name="Parcours (UFA)"/>
    <tableColumn id="9" xr3:uid="{C04C120A-2EB8-4120-B3C9-2FB81C8153FB}" name="Sous-parcours (UFA)" dataDxfId="124"/>
    <tableColumn id="10" xr3:uid="{26A4660F-BBDD-49AE-B82B-46FF032BECBE}" name="Code RNCP" dataDxfId="1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22">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21">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2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9"/>
    <tableColumn id="2" xr3:uid="{EAAAE668-E48D-476C-B3E5-84E3D473C540}" uniqueName="2" name="Horaire début" queryTableFieldId="2" dataDxfId="118"/>
    <tableColumn id="3" xr3:uid="{7D9226B8-21B3-48E3-8DAA-3221E6DD46FA}" uniqueName="3" name="Horaire Fin" queryTableFieldId="3" dataDxfId="117"/>
    <tableColumn id="4" xr3:uid="{2468EF6B-6B38-41BA-A5D8-ED3452103665}" uniqueName="4" name="Titre" queryTableFieldId="4" dataDxfId="116"/>
    <tableColumn id="5" xr3:uid="{B354B034-869E-4265-8CD0-A9F8ABC7F51F}" uniqueName="5" name="Periode" queryTableFieldId="5" dataDxfId="115"/>
    <tableColumn id="6" xr3:uid="{F44F7CDC-23DB-4538-A43F-58BA33D81BBE}" uniqueName="6" name="Email Formateur" queryTableFieldId="6" dataDxfId="114"/>
    <tableColumn id="7" xr3:uid="{E55FB442-42DE-4233-94CA-E1E1A6CA0F42}" uniqueName="7" name="Salle de cours" queryTableFieldId="7" dataDxfId="113"/>
    <tableColumn id="8" xr3:uid="{54C84A7E-5EDB-4522-AE92-F7F9269B7A0B}" uniqueName="8" name="Groupe" queryTableFieldId="8" dataDxfId="112"/>
    <tableColumn id="9" xr3:uid="{20EE5914-5C75-46C8-9520-5F15B7EAA7D9}" uniqueName="9" name="Matière" queryTableFieldId="9" dataDxfId="111"/>
    <tableColumn id="10" xr3:uid="{569377D5-9279-456A-AC39-40AA493D3E67}" uniqueName="10" name="Apprenti" queryTableFieldId="10" dataDxfId="110"/>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14" sqref="B14"/>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08" t="s">
        <v>98</v>
      </c>
      <c r="B1" s="209"/>
      <c r="C1" s="210"/>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2" zoomScale="80" zoomScaleNormal="80" workbookViewId="0">
      <selection activeCell="F37" sqref="F37"/>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71" t="s">
        <v>737</v>
      </c>
      <c r="B1" s="272"/>
      <c r="C1" s="272"/>
      <c r="D1" s="273"/>
      <c r="E1" s="39"/>
      <c r="F1" s="253" t="s">
        <v>4</v>
      </c>
    </row>
    <row r="2" spans="1:22" ht="59.25" customHeight="1" thickBot="1" x14ac:dyDescent="0.35">
      <c r="A2" s="268" t="s">
        <v>731</v>
      </c>
      <c r="B2" s="269"/>
      <c r="C2" s="269"/>
      <c r="D2" s="270"/>
      <c r="E2" s="40"/>
      <c r="F2" s="254"/>
    </row>
    <row r="3" spans="1:22" ht="35.1" customHeight="1" x14ac:dyDescent="0.3">
      <c r="A3" s="255" t="s">
        <v>5</v>
      </c>
      <c r="B3" s="41" t="s">
        <v>6</v>
      </c>
      <c r="C3" s="274" t="s">
        <v>7</v>
      </c>
      <c r="D3" s="275"/>
      <c r="E3" s="42"/>
      <c r="F3" s="43"/>
    </row>
    <row r="4" spans="1:22" ht="35.1" customHeight="1" x14ac:dyDescent="0.3">
      <c r="A4" s="256"/>
      <c r="B4" s="44" t="s">
        <v>8</v>
      </c>
      <c r="C4" s="229" t="s">
        <v>9</v>
      </c>
      <c r="D4" s="230"/>
      <c r="E4" s="45"/>
      <c r="F4" s="46"/>
    </row>
    <row r="5" spans="1:22" ht="35.1" customHeight="1" x14ac:dyDescent="0.3">
      <c r="A5" s="256"/>
      <c r="B5" s="44" t="s">
        <v>10</v>
      </c>
      <c r="C5" s="229" t="s">
        <v>11</v>
      </c>
      <c r="D5" s="230"/>
      <c r="E5" s="45"/>
      <c r="F5" s="46"/>
    </row>
    <row r="6" spans="1:22" ht="35.1" customHeight="1" x14ac:dyDescent="0.3">
      <c r="A6" s="256"/>
      <c r="B6" s="47" t="s">
        <v>12</v>
      </c>
      <c r="C6" s="231">
        <v>13002979600260</v>
      </c>
      <c r="D6" s="232"/>
      <c r="E6" s="48"/>
      <c r="F6" s="49"/>
    </row>
    <row r="7" spans="1:22" ht="35.1" customHeight="1" thickBot="1" x14ac:dyDescent="0.35">
      <c r="A7" s="257"/>
      <c r="B7" s="50" t="s">
        <v>61</v>
      </c>
      <c r="C7" s="233" t="s">
        <v>58</v>
      </c>
      <c r="D7" s="234"/>
      <c r="E7" s="51"/>
      <c r="F7" s="52"/>
    </row>
    <row r="8" spans="1:22" ht="35.1" customHeight="1" x14ac:dyDescent="0.3">
      <c r="A8" s="258" t="s">
        <v>70</v>
      </c>
      <c r="B8" s="53" t="s">
        <v>71</v>
      </c>
      <c r="C8" s="235" t="s">
        <v>95</v>
      </c>
      <c r="D8" s="23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59"/>
      <c r="B9" s="56" t="s">
        <v>130</v>
      </c>
      <c r="C9" s="262" t="str">
        <f>_xlfn.XLOOKUP(C8,SitesFormations[Site de formation principal],SitesFormations[adresse],"")</f>
        <v>89 RUE DE VERDUN, 11000 CARCASSONNE</v>
      </c>
      <c r="D9" s="263"/>
      <c r="E9" s="57"/>
      <c r="F9" s="46" t="s">
        <v>146</v>
      </c>
    </row>
    <row r="10" spans="1:22" ht="35.1" customHeight="1" x14ac:dyDescent="0.3">
      <c r="A10" s="260"/>
      <c r="B10" s="58" t="s">
        <v>131</v>
      </c>
      <c r="C10" s="262" t="str">
        <f>_xlfn.XLOOKUP(C8,SitesFormations[Site de formation principal],SitesFormations[UAI],"")</f>
        <v>0110982H</v>
      </c>
      <c r="D10" s="263"/>
      <c r="E10" s="57"/>
      <c r="F10" s="46" t="s">
        <v>146</v>
      </c>
      <c r="G10" s="55" t="str" cm="1">
        <f t="array" ref="G10">IFERROR(_xlfn._xlws.FILTER(SitesFormations[UAI],SitesFormations[Site de formation principal]='Fiche formation'!C8),"")</f>
        <v>0110982H</v>
      </c>
    </row>
    <row r="11" spans="1:22" ht="35.1" customHeight="1" x14ac:dyDescent="0.3">
      <c r="A11" s="260"/>
      <c r="B11" s="60" t="s">
        <v>132</v>
      </c>
      <c r="C11" s="264">
        <v>13002979600013</v>
      </c>
      <c r="D11" s="265"/>
      <c r="E11" s="57"/>
      <c r="F11" s="59"/>
      <c r="G11" s="55"/>
    </row>
    <row r="12" spans="1:22" ht="35.1" customHeight="1" x14ac:dyDescent="0.3">
      <c r="A12" s="260"/>
      <c r="B12" s="61" t="s">
        <v>73</v>
      </c>
      <c r="C12" s="276"/>
      <c r="D12" s="277"/>
      <c r="E12" s="62"/>
      <c r="F12" s="223" t="s">
        <v>22</v>
      </c>
      <c r="G12" s="55"/>
    </row>
    <row r="13" spans="1:22" ht="35.1" customHeight="1" thickBot="1" x14ac:dyDescent="0.35">
      <c r="A13" s="261"/>
      <c r="B13" s="63" t="s">
        <v>72</v>
      </c>
      <c r="C13" s="266"/>
      <c r="D13" s="267"/>
      <c r="E13" s="64"/>
      <c r="F13" s="226"/>
    </row>
    <row r="14" spans="1:22" ht="45" customHeight="1" x14ac:dyDescent="0.3">
      <c r="A14" s="220" t="s">
        <v>190</v>
      </c>
      <c r="B14" s="125" t="s">
        <v>118</v>
      </c>
      <c r="C14" s="235" t="s">
        <v>459</v>
      </c>
      <c r="D14" s="236"/>
      <c r="E14" s="54"/>
      <c r="F14" s="43" t="s">
        <v>158</v>
      </c>
      <c r="G14" s="55"/>
      <c r="V14" s="55" t="str" cm="1">
        <f t="array" ref="V14:V17">IFERROR(_xlfn.UNIQUE(_xlfn._xlws.FILTER(Groupes[Nom court formation],Groupes[Site de formation]=C8)),"")</f>
        <v>BUT SID SC DON EXPLOR MODELISA STAT</v>
      </c>
    </row>
    <row r="15" spans="1:22" ht="35.1" customHeight="1" x14ac:dyDescent="0.3">
      <c r="A15" s="221"/>
      <c r="B15" s="67" t="s">
        <v>14</v>
      </c>
      <c r="C15" s="216" t="str">
        <f>_xlfn.XLOOKUP(C14,Formations[Nom court],Formations[Diplôme abrégé],"")</f>
        <v>BUT</v>
      </c>
      <c r="D15" s="217"/>
      <c r="E15" s="68"/>
      <c r="F15" s="46" t="s">
        <v>133</v>
      </c>
      <c r="G15" s="55"/>
      <c r="V15" s="55" t="str">
        <v>BUT SID SC DON VISUAL CCEP OUTIL DEC</v>
      </c>
    </row>
    <row r="16" spans="1:22" ht="35.1" customHeight="1" x14ac:dyDescent="0.3">
      <c r="A16" s="221"/>
      <c r="B16" s="65" t="s">
        <v>60</v>
      </c>
      <c r="C16" s="218" t="str">
        <f>_xlfn.XLOOKUP(C14,Formations[Nom court],Formations[Mention RNCP],"")</f>
        <v>Techniques de Commercialisation : marketing et management du point de vente</v>
      </c>
      <c r="D16" s="219"/>
      <c r="E16" s="66"/>
      <c r="F16" s="46" t="s">
        <v>133</v>
      </c>
      <c r="G16" s="55"/>
      <c r="V16" s="55" t="str">
        <v>BUT TC Marketing Digital e-business 66</v>
      </c>
    </row>
    <row r="17" spans="1:22" ht="35.1" customHeight="1" x14ac:dyDescent="0.3">
      <c r="A17" s="221"/>
      <c r="B17" s="67" t="s">
        <v>15</v>
      </c>
      <c r="C17" s="218" t="str">
        <f>_xlfn.TEXTJOIN(" - ",TRUE,_xlfn.XLOOKUP(C14,Formations[Nom court],Formations[Parcours (CFA)],""))</f>
        <v>Marketing et Management du point de vente 66</v>
      </c>
      <c r="D17" s="219"/>
      <c r="E17" s="66"/>
      <c r="F17" s="46" t="s">
        <v>133</v>
      </c>
      <c r="G17" s="55"/>
      <c r="V17" s="55" t="str">
        <v>BUT TC Management du point de vente 66</v>
      </c>
    </row>
    <row r="18" spans="1:22" ht="35.1" customHeight="1" x14ac:dyDescent="0.3">
      <c r="A18" s="221"/>
      <c r="B18" s="67" t="s">
        <v>16</v>
      </c>
      <c r="C18" s="216" t="str">
        <f>_xlfn.XLOOKUP(C14,Formations[Nom court],Formations[Acronyme formation],"")</f>
        <v>BUT TCMMPV66</v>
      </c>
      <c r="D18" s="217"/>
      <c r="E18" s="66"/>
      <c r="F18" s="46" t="s">
        <v>133</v>
      </c>
      <c r="G18" s="55"/>
    </row>
    <row r="19" spans="1:22" ht="35.1" customHeight="1" thickBot="1" x14ac:dyDescent="0.35">
      <c r="A19" s="222"/>
      <c r="B19" s="183" t="s">
        <v>17</v>
      </c>
      <c r="C19" s="227" t="str">
        <f>_xlfn.XLOOKUP(C14,Formations[Nom court],Formations[Code RNCP],"")</f>
        <v>35356</v>
      </c>
      <c r="D19" s="228"/>
      <c r="E19" s="184"/>
      <c r="F19" s="69" t="s">
        <v>133</v>
      </c>
      <c r="G19" s="55"/>
    </row>
    <row r="20" spans="1:22" s="4" customFormat="1" ht="35.1" customHeight="1" thickBot="1" x14ac:dyDescent="0.35">
      <c r="A20" s="214"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row>
    <row r="21" spans="1:22" ht="35.1" customHeight="1" thickBot="1" x14ac:dyDescent="0.35">
      <c r="A21" s="215"/>
      <c r="B21" s="191" t="s">
        <v>193</v>
      </c>
      <c r="C21" s="193">
        <v>6</v>
      </c>
      <c r="D21" s="194">
        <v>15</v>
      </c>
      <c r="E21" s="177"/>
      <c r="F21" s="69" t="s">
        <v>738</v>
      </c>
    </row>
    <row r="22" spans="1:22" ht="35.1" customHeight="1" x14ac:dyDescent="0.3">
      <c r="A22" s="211" t="s">
        <v>192</v>
      </c>
      <c r="B22" s="74" t="s">
        <v>75</v>
      </c>
      <c r="C22" s="15" t="s">
        <v>766</v>
      </c>
      <c r="D22" s="15" t="s">
        <v>766</v>
      </c>
      <c r="E22" s="75"/>
      <c r="F22" s="223" t="s">
        <v>99</v>
      </c>
    </row>
    <row r="23" spans="1:22" s="3" customFormat="1" ht="35.1" customHeight="1" x14ac:dyDescent="0.3">
      <c r="A23" s="212"/>
      <c r="B23" s="74" t="s">
        <v>76</v>
      </c>
      <c r="C23" s="15" t="s">
        <v>767</v>
      </c>
      <c r="D23" s="15" t="s">
        <v>767</v>
      </c>
      <c r="E23" s="75"/>
      <c r="F23" s="224"/>
      <c r="V23" s="103"/>
    </row>
    <row r="24" spans="1:22" s="3" customFormat="1" ht="35.1" customHeight="1" x14ac:dyDescent="0.3">
      <c r="A24" s="212"/>
      <c r="B24" s="74" t="s">
        <v>77</v>
      </c>
      <c r="C24" s="15" t="s">
        <v>768</v>
      </c>
      <c r="D24" s="15" t="s">
        <v>768</v>
      </c>
      <c r="E24" s="75"/>
      <c r="F24" s="224"/>
      <c r="V24" s="103"/>
    </row>
    <row r="25" spans="1:22" s="3" customFormat="1" ht="35.1" customHeight="1" x14ac:dyDescent="0.3">
      <c r="A25" s="212"/>
      <c r="B25" s="74" t="s">
        <v>78</v>
      </c>
      <c r="C25" s="18"/>
      <c r="D25" s="19"/>
      <c r="E25" s="75"/>
      <c r="F25" s="224"/>
      <c r="V25" s="103"/>
    </row>
    <row r="26" spans="1:22" s="3" customFormat="1" ht="35.1" customHeight="1" x14ac:dyDescent="0.3">
      <c r="A26" s="212"/>
      <c r="B26" s="74" t="s">
        <v>79</v>
      </c>
      <c r="C26" s="18"/>
      <c r="D26" s="19"/>
      <c r="E26" s="75"/>
      <c r="F26" s="224"/>
      <c r="V26" s="103"/>
    </row>
    <row r="27" spans="1:22" s="3" customFormat="1" ht="35.1" customHeight="1" x14ac:dyDescent="0.3">
      <c r="A27" s="212"/>
      <c r="B27" s="74" t="s">
        <v>80</v>
      </c>
      <c r="C27" s="18"/>
      <c r="D27" s="19"/>
      <c r="E27" s="75"/>
      <c r="F27" s="225"/>
      <c r="V27" s="103"/>
    </row>
    <row r="28" spans="1:22" s="3" customFormat="1" ht="35.1" customHeight="1" x14ac:dyDescent="0.3">
      <c r="A28" s="212"/>
      <c r="B28" s="74" t="s">
        <v>81</v>
      </c>
      <c r="C28" s="15" t="s">
        <v>770</v>
      </c>
      <c r="D28" s="15" t="s">
        <v>770</v>
      </c>
      <c r="E28" s="75"/>
      <c r="F28" s="223"/>
      <c r="V28" s="103"/>
    </row>
    <row r="29" spans="1:22" s="3" customFormat="1" ht="35.1" customHeight="1" x14ac:dyDescent="0.3">
      <c r="A29" s="212"/>
      <c r="B29" s="74" t="s">
        <v>82</v>
      </c>
      <c r="C29" s="15" t="s">
        <v>771</v>
      </c>
      <c r="D29" s="15" t="s">
        <v>771</v>
      </c>
      <c r="E29" s="75"/>
      <c r="F29" s="224"/>
      <c r="V29" s="103"/>
    </row>
    <row r="30" spans="1:22" s="3" customFormat="1" ht="35.1" customHeight="1" x14ac:dyDescent="0.3">
      <c r="A30" s="212"/>
      <c r="B30" s="74" t="s">
        <v>83</v>
      </c>
      <c r="C30" s="15" t="s">
        <v>769</v>
      </c>
      <c r="D30" s="16" t="s">
        <v>769</v>
      </c>
      <c r="E30" s="75"/>
      <c r="F30" s="224"/>
      <c r="V30" s="103"/>
    </row>
    <row r="31" spans="1:22" s="3" customFormat="1" ht="35.1" customHeight="1" x14ac:dyDescent="0.3">
      <c r="A31" s="212"/>
      <c r="B31" s="74" t="s">
        <v>84</v>
      </c>
      <c r="C31" s="15"/>
      <c r="D31" s="16"/>
      <c r="E31" s="75"/>
      <c r="F31" s="224"/>
      <c r="V31" s="103"/>
    </row>
    <row r="32" spans="1:22" s="3" customFormat="1" ht="35.1" customHeight="1" x14ac:dyDescent="0.3">
      <c r="A32" s="212"/>
      <c r="B32" s="74" t="s">
        <v>85</v>
      </c>
      <c r="C32" s="15"/>
      <c r="D32" s="16"/>
      <c r="E32" s="75"/>
      <c r="F32" s="224"/>
      <c r="V32" s="103"/>
    </row>
    <row r="33" spans="1:22" s="3" customFormat="1" ht="35.1" customHeight="1" thickBot="1" x14ac:dyDescent="0.35">
      <c r="A33" s="213"/>
      <c r="B33" s="74" t="s">
        <v>86</v>
      </c>
      <c r="C33" s="15"/>
      <c r="D33" s="20"/>
      <c r="E33" s="75"/>
      <c r="F33" s="226"/>
      <c r="V33" s="103"/>
    </row>
    <row r="34" spans="1:22" s="3" customFormat="1" ht="35.1" customHeight="1" thickBot="1" x14ac:dyDescent="0.35">
      <c r="A34" s="240" t="s">
        <v>18</v>
      </c>
      <c r="B34" s="76" t="s">
        <v>69</v>
      </c>
      <c r="C34" s="247">
        <f>IF(_xlfn.MINIFS(Import!A:A,Import!D:D,"Rentrée")=DATE(1900,1,0),"",_xlfn.MINIFS(Import!A:A,Import!D:D,"Rentrée"))</f>
        <v>46268</v>
      </c>
      <c r="D34" s="248"/>
      <c r="E34" s="77"/>
      <c r="F34" s="43" t="s">
        <v>87</v>
      </c>
      <c r="H34" s="78" t="s">
        <v>23</v>
      </c>
      <c r="I34" s="237" t="str">
        <f>C36</f>
        <v>BUT 2e année 2026-2027</v>
      </c>
      <c r="J34" s="238"/>
      <c r="K34" s="239"/>
      <c r="L34" s="237" t="str">
        <f>D36</f>
        <v>BUT 3e année 2027-2028</v>
      </c>
      <c r="M34" s="238"/>
      <c r="N34" s="239"/>
      <c r="O34" s="237"/>
      <c r="P34" s="238"/>
      <c r="Q34" s="239"/>
      <c r="R34" s="237" t="s">
        <v>57</v>
      </c>
      <c r="S34" s="238"/>
      <c r="T34" s="239"/>
      <c r="V34" s="103"/>
    </row>
    <row r="35" spans="1:22" s="3" customFormat="1" ht="35.1" customHeight="1" thickBot="1" x14ac:dyDescent="0.35">
      <c r="A35" s="241"/>
      <c r="B35" s="79" t="s">
        <v>56</v>
      </c>
      <c r="C35" s="249">
        <f>IF(_xlfn.MAXIFS(Import!A:A,Import!D:D,"Examens")=DATE(1900,1,0),"",_xlfn.MAXIFS(Import!A:A,Import!D:D,"Examens"))</f>
        <v>46996</v>
      </c>
      <c r="D35" s="25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41"/>
      <c r="B36" s="76"/>
      <c r="C36" s="85" t="str">
        <f>C20</f>
        <v>BUT 2e année 2026-2027</v>
      </c>
      <c r="D36" s="86" t="str">
        <f>D20</f>
        <v>BUT 3e année 2027-2028</v>
      </c>
      <c r="E36" s="87"/>
      <c r="F36" s="43"/>
      <c r="H36" s="88" t="s">
        <v>27</v>
      </c>
      <c r="I36" s="89">
        <f>COUNTIF(Import!$D$2:$D$793,"Centre")/2 + COUNTIF(Import!$D$2:$D$793,"Rentrée")/2</f>
        <v>90</v>
      </c>
      <c r="J36" s="89">
        <f>I36*7</f>
        <v>630</v>
      </c>
      <c r="K36" s="89"/>
      <c r="L36" s="89">
        <f>COUNTIF(Import!$D$794:$D$1647,"Centre")/2</f>
        <v>78</v>
      </c>
      <c r="M36" s="89">
        <f>L36*7</f>
        <v>546</v>
      </c>
      <c r="N36" s="89"/>
      <c r="O36" s="89"/>
      <c r="P36" s="89"/>
      <c r="Q36" s="89"/>
      <c r="R36" s="90">
        <f>I36+L36+O36</f>
        <v>168</v>
      </c>
      <c r="S36" s="90">
        <f>J36+M36+P36</f>
        <v>1176</v>
      </c>
      <c r="T36" s="91"/>
      <c r="V36" s="172"/>
    </row>
    <row r="37" spans="1:22" s="3" customFormat="1" ht="35.1" customHeight="1" x14ac:dyDescent="0.3">
      <c r="A37" s="241"/>
      <c r="B37" s="65" t="s">
        <v>62</v>
      </c>
      <c r="C37" s="7">
        <v>483</v>
      </c>
      <c r="D37" s="10">
        <v>388</v>
      </c>
      <c r="E37" s="94"/>
      <c r="F37" s="46"/>
      <c r="H37" s="95" t="s">
        <v>28</v>
      </c>
      <c r="I37" s="96">
        <f>COUNTIF(Import!$D$2:$D$793,"Examens")/2</f>
        <v>0</v>
      </c>
      <c r="J37" s="96">
        <f>I37*7</f>
        <v>0</v>
      </c>
      <c r="K37" s="96"/>
      <c r="L37" s="96">
        <f>COUNTIF(Import!$D$794:$D$1647,"Examens")/2</f>
        <v>2</v>
      </c>
      <c r="M37" s="96">
        <f>L37*7</f>
        <v>14</v>
      </c>
      <c r="N37" s="96"/>
      <c r="O37" s="96"/>
      <c r="P37" s="96"/>
      <c r="Q37" s="96"/>
      <c r="R37" s="97">
        <f t="shared" ref="R37:R42" si="0">I37+L37+O37</f>
        <v>2</v>
      </c>
      <c r="S37" s="97">
        <f t="shared" ref="S37:S42" si="1">J37+M37+P37</f>
        <v>14</v>
      </c>
      <c r="T37" s="98"/>
      <c r="V37" s="103"/>
    </row>
    <row r="38" spans="1:22" s="3" customFormat="1" ht="35.1" customHeight="1" thickBot="1" x14ac:dyDescent="0.35">
      <c r="A38" s="241"/>
      <c r="B38" s="65" t="s">
        <v>63</v>
      </c>
      <c r="C38" s="92">
        <f>(C41*35)-C37</f>
        <v>147</v>
      </c>
      <c r="D38" s="93">
        <f>(D41*35)-D37</f>
        <v>172</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41"/>
      <c r="B39" s="65" t="s">
        <v>64</v>
      </c>
      <c r="C39" s="92">
        <f>C37+C38</f>
        <v>630</v>
      </c>
      <c r="D39" s="93">
        <f t="shared" ref="D39" si="2">D37+D38</f>
        <v>560</v>
      </c>
      <c r="E39" s="94"/>
      <c r="F39" s="46" t="s">
        <v>161</v>
      </c>
      <c r="G39" s="103"/>
      <c r="H39" s="104" t="s">
        <v>29</v>
      </c>
      <c r="I39" s="105">
        <f>IF($G$38="compté dans le temps de formation",SUM(I36:I38),SUM(I36:I37))</f>
        <v>90</v>
      </c>
      <c r="J39" s="106">
        <f>IF($G$38="compté dans le temps de formation",SUM(J36:J38),SUM(J36:J37))</f>
        <v>630</v>
      </c>
      <c r="K39" s="107">
        <f>IFERROR(J39/(J39+J42),"")</f>
        <v>0.3543307086614173</v>
      </c>
      <c r="L39" s="105">
        <f t="shared" ref="L39:M39" si="3">IF($G$38="compté dans le temps de formation",SUM(L36:L38),SUM(L36:L37))</f>
        <v>80</v>
      </c>
      <c r="M39" s="106">
        <f t="shared" si="3"/>
        <v>560</v>
      </c>
      <c r="N39" s="107">
        <f>IFERROR(M39/(M39+M42),"")</f>
        <v>0.31620553359683795</v>
      </c>
      <c r="O39" s="105"/>
      <c r="P39" s="106"/>
      <c r="Q39" s="107"/>
      <c r="R39" s="105">
        <f t="shared" si="0"/>
        <v>170</v>
      </c>
      <c r="S39" s="106">
        <f t="shared" si="1"/>
        <v>1190</v>
      </c>
      <c r="T39" s="107">
        <f>IFERROR(S39/(S39+S42),"")</f>
        <v>0.33530571992110453</v>
      </c>
      <c r="V39" s="103"/>
    </row>
    <row r="40" spans="1:22" s="3" customFormat="1" ht="35.1" customHeight="1" x14ac:dyDescent="0.3">
      <c r="A40" s="241"/>
      <c r="B40" s="67" t="s">
        <v>19</v>
      </c>
      <c r="C40" s="92">
        <f>I39</f>
        <v>90</v>
      </c>
      <c r="D40" s="93">
        <f>L39</f>
        <v>80</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41"/>
      <c r="B41" s="67" t="s">
        <v>65</v>
      </c>
      <c r="C41" s="92">
        <f>C40/5</f>
        <v>18</v>
      </c>
      <c r="D41" s="93">
        <f>D40/5</f>
        <v>16</v>
      </c>
      <c r="E41" s="94"/>
      <c r="F41" s="46" t="s">
        <v>87</v>
      </c>
      <c r="H41" s="115" t="s">
        <v>30</v>
      </c>
      <c r="I41" s="116">
        <f>COUNTIF(Import!$D$2:$D$793,"Entreprise")/2</f>
        <v>164</v>
      </c>
      <c r="J41" s="117">
        <f>I41*7</f>
        <v>1148</v>
      </c>
      <c r="K41" s="118"/>
      <c r="L41" s="116">
        <f>COUNTIF(Import!$D$794:$D$1647,"Entreprise")/2</f>
        <v>173</v>
      </c>
      <c r="M41" s="117">
        <f>L41*7</f>
        <v>1211</v>
      </c>
      <c r="N41" s="118"/>
      <c r="O41" s="116"/>
      <c r="P41" s="117"/>
      <c r="Q41" s="119"/>
      <c r="R41" s="120">
        <f t="shared" si="0"/>
        <v>337</v>
      </c>
      <c r="S41" s="121">
        <f t="shared" si="1"/>
        <v>2359</v>
      </c>
      <c r="T41" s="122"/>
      <c r="V41" s="103"/>
    </row>
    <row r="42" spans="1:22" s="3" customFormat="1" ht="35.1" customHeight="1" thickBot="1" x14ac:dyDescent="0.35">
      <c r="A42" s="241"/>
      <c r="B42" s="123" t="s">
        <v>59</v>
      </c>
      <c r="C42" s="251">
        <f>C39+D39+E39</f>
        <v>1190</v>
      </c>
      <c r="D42" s="252"/>
      <c r="E42" s="124"/>
      <c r="F42" s="49" t="s">
        <v>87</v>
      </c>
      <c r="H42" s="104" t="s">
        <v>31</v>
      </c>
      <c r="I42" s="105">
        <f>SUM(I40:I41)</f>
        <v>164</v>
      </c>
      <c r="J42" s="106">
        <f>SUM(J40:J41)</f>
        <v>1148</v>
      </c>
      <c r="K42" s="107">
        <f>IFERROR(J42/(J42+J39),"")</f>
        <v>0.64566929133858264</v>
      </c>
      <c r="L42" s="105">
        <f t="shared" ref="L42:M42" si="4">SUM(L40:L41)</f>
        <v>173</v>
      </c>
      <c r="M42" s="106">
        <f t="shared" si="4"/>
        <v>1211</v>
      </c>
      <c r="N42" s="107">
        <f>IFERROR(M42/(M42+M39),"")</f>
        <v>0.6837944664031621</v>
      </c>
      <c r="O42" s="105"/>
      <c r="P42" s="106"/>
      <c r="Q42" s="107"/>
      <c r="R42" s="105">
        <f t="shared" si="0"/>
        <v>337</v>
      </c>
      <c r="S42" s="106">
        <f t="shared" si="1"/>
        <v>2359</v>
      </c>
      <c r="T42" s="107">
        <f>IFERROR(S42/(S42+S39),"")</f>
        <v>0.66469428007889542</v>
      </c>
      <c r="V42" s="103"/>
    </row>
    <row r="43" spans="1:22" s="3" customFormat="1" ht="35.1" customHeight="1" x14ac:dyDescent="0.3">
      <c r="A43" s="241"/>
      <c r="B43" s="125" t="s">
        <v>66</v>
      </c>
      <c r="C43" s="185" t="s">
        <v>772</v>
      </c>
      <c r="D43" s="186" t="s">
        <v>772</v>
      </c>
      <c r="E43" s="54"/>
      <c r="F43" s="43" t="s">
        <v>13</v>
      </c>
      <c r="H43"/>
      <c r="V43" s="103"/>
    </row>
    <row r="44" spans="1:22" s="3" customFormat="1" ht="35.1" customHeight="1" x14ac:dyDescent="0.3">
      <c r="A44" s="241"/>
      <c r="B44" s="126" t="s">
        <v>100</v>
      </c>
      <c r="C44" s="7"/>
      <c r="D44" s="10"/>
      <c r="E44" s="94"/>
      <c r="F44" s="173" t="s">
        <v>159</v>
      </c>
      <c r="G44" s="127"/>
      <c r="H44" s="127"/>
      <c r="I44" s="127" t="b">
        <f>OR(E43="Distanciel",E43="Mixte")</f>
        <v>0</v>
      </c>
      <c r="V44" s="103"/>
    </row>
    <row r="45" spans="1:22" s="3" customFormat="1" ht="35.1" customHeight="1" x14ac:dyDescent="0.3">
      <c r="A45" s="241"/>
      <c r="B45" s="128" t="s">
        <v>20</v>
      </c>
      <c r="C45" s="243" t="s">
        <v>773</v>
      </c>
      <c r="D45" s="244"/>
      <c r="E45" s="66"/>
      <c r="F45" s="46" t="s">
        <v>13</v>
      </c>
      <c r="H45"/>
      <c r="V45" s="103"/>
    </row>
    <row r="46" spans="1:22" s="56" customFormat="1" ht="35.1" customHeight="1" x14ac:dyDescent="0.3">
      <c r="A46" s="241"/>
      <c r="B46" s="67" t="s">
        <v>21</v>
      </c>
      <c r="C46" s="243"/>
      <c r="D46" s="244"/>
      <c r="E46" s="66"/>
      <c r="F46" s="46" t="s">
        <v>13</v>
      </c>
      <c r="H46"/>
      <c r="V46" s="127"/>
    </row>
    <row r="47" spans="1:22" s="56" customFormat="1" ht="35.1" customHeight="1" x14ac:dyDescent="0.3">
      <c r="A47" s="241"/>
      <c r="B47" s="65" t="s">
        <v>67</v>
      </c>
      <c r="C47" s="243" t="s">
        <v>775</v>
      </c>
      <c r="D47" s="244"/>
      <c r="E47" s="66"/>
      <c r="F47" s="46" t="s">
        <v>13</v>
      </c>
      <c r="H47"/>
      <c r="V47" s="127"/>
    </row>
    <row r="48" spans="1:22" s="56" customFormat="1" ht="35.1" customHeight="1" x14ac:dyDescent="0.3">
      <c r="A48" s="241"/>
      <c r="B48" s="65" t="s">
        <v>74</v>
      </c>
      <c r="C48" s="243" t="s">
        <v>776</v>
      </c>
      <c r="D48" s="244"/>
      <c r="E48" s="66"/>
      <c r="F48" s="46"/>
      <c r="G48" s="127"/>
      <c r="H48"/>
      <c r="V48" s="127"/>
    </row>
    <row r="49" spans="1:6" ht="35.1" customHeight="1" thickBot="1" x14ac:dyDescent="0.35">
      <c r="A49" s="242"/>
      <c r="B49" s="79" t="s">
        <v>68</v>
      </c>
      <c r="C49" s="245" t="s">
        <v>774</v>
      </c>
      <c r="D49" s="24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9" priority="46">
      <formula>AND(C12="",C13&lt;&gt;"")</formula>
    </cfRule>
    <cfRule type="expression" dxfId="108" priority="47">
      <formula>AND($C$12&lt;&gt;"",$C$13="")</formula>
    </cfRule>
  </conditionalFormatting>
  <conditionalFormatting sqref="C34:C35 E34:E35">
    <cfRule type="containsBlanks" dxfId="107" priority="715">
      <formula>LEN(TRIM(C34))=0</formula>
    </cfRule>
  </conditionalFormatting>
  <conditionalFormatting sqref="C42">
    <cfRule type="expression" dxfId="106" priority="698">
      <formula>$C$42&lt;804</formula>
    </cfRule>
  </conditionalFormatting>
  <conditionalFormatting sqref="C48 E48">
    <cfRule type="expression" dxfId="105" priority="44">
      <formula>AND(C47="Oui",C48="")</formula>
    </cfRule>
  </conditionalFormatting>
  <conditionalFormatting sqref="C8:D8">
    <cfRule type="containsBlanks" dxfId="104" priority="2">
      <formula>LEN(TRIM(C8))=0</formula>
    </cfRule>
  </conditionalFormatting>
  <conditionalFormatting sqref="C9:D10">
    <cfRule type="containsBlanks" dxfId="103" priority="3">
      <formula>LEN(TRIM(C9))=0</formula>
    </cfRule>
  </conditionalFormatting>
  <conditionalFormatting sqref="C14:D14 C21:D24">
    <cfRule type="containsBlanks" dxfId="102" priority="6">
      <formula>LEN(TRIM(C14))=0</formula>
    </cfRule>
  </conditionalFormatting>
  <conditionalFormatting sqref="C15:D20">
    <cfRule type="containsBlanks" dxfId="101" priority="716">
      <formula>LEN(TRIM(C15))=0</formula>
    </cfRule>
  </conditionalFormatting>
  <conditionalFormatting sqref="C28:D30">
    <cfRule type="containsBlanks" dxfId="100" priority="12">
      <formula>LEN(TRIM(C28))=0</formula>
    </cfRule>
  </conditionalFormatting>
  <conditionalFormatting sqref="C43:D43 C45 C47 C49">
    <cfRule type="containsBlanks" dxfId="99" priority="16">
      <formula>LEN(TRIM(C43))=0</formula>
    </cfRule>
  </conditionalFormatting>
  <conditionalFormatting sqref="C44:D44">
    <cfRule type="expression" dxfId="98" priority="7">
      <formula>AND(OR(C43="Distanciel",C43="Mixte"),C44="")</formula>
    </cfRule>
    <cfRule type="expression" dxfId="97" priority="8">
      <formula>AND(OR(C43="Distanciel",C43="Mixte"),C44&lt;1)</formula>
    </cfRule>
    <cfRule type="expression" dxfId="96" priority="9">
      <formula>AND(C43="Présentiel",C44&lt;&gt;"")</formula>
    </cfRule>
  </conditionalFormatting>
  <conditionalFormatting sqref="C37:E37">
    <cfRule type="containsBlanks" dxfId="95" priority="19">
      <formula>LEN(TRIM(C37))=0</formula>
    </cfRule>
  </conditionalFormatting>
  <conditionalFormatting sqref="C38:E38">
    <cfRule type="cellIs" dxfId="94"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93" priority="696" operator="equal">
      <formula>0</formula>
    </cfRule>
  </conditionalFormatting>
  <conditionalFormatting sqref="E44">
    <cfRule type="expression" dxfId="92" priority="40">
      <formula>$I$44=TRUE</formula>
    </cfRule>
  </conditionalFormatting>
  <conditionalFormatting sqref="K39">
    <cfRule type="cellIs" dxfId="91" priority="73" operator="lessThan">
      <formula>0.25</formula>
    </cfRule>
  </conditionalFormatting>
  <conditionalFormatting sqref="K42">
    <cfRule type="cellIs" dxfId="90" priority="69" operator="lessThan">
      <formula>0.25</formula>
    </cfRule>
  </conditionalFormatting>
  <conditionalFormatting sqref="N39 Q39">
    <cfRule type="cellIs" dxfId="89" priority="57" operator="lessThan">
      <formula>0.25</formula>
    </cfRule>
  </conditionalFormatting>
  <conditionalFormatting sqref="N42 Q42">
    <cfRule type="cellIs" dxfId="88" priority="54" operator="lessThan">
      <formula>0.25</formula>
    </cfRule>
  </conditionalFormatting>
  <conditionalFormatting sqref="T39">
    <cfRule type="cellIs" dxfId="87" priority="68" operator="lessThan">
      <formula>0.25</formula>
    </cfRule>
  </conditionalFormatting>
  <conditionalFormatting sqref="T42">
    <cfRule type="cellIs" dxfId="86"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TCMMPV66</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78">
        <f>'Fiche formation'!C11</f>
        <v>13002979600013</v>
      </c>
      <c r="K2">
        <f>'Fiche formation'!C12</f>
        <v>0</v>
      </c>
      <c r="L2">
        <f>'Fiche formation'!C13</f>
        <v>0</v>
      </c>
      <c r="M2" t="str">
        <f>'Fiche formation'!C15</f>
        <v>BUT</v>
      </c>
      <c r="N2" t="str">
        <f>'Fiche formation'!C16</f>
        <v>Techniques de Commercialisation : marketing et management du point de vente</v>
      </c>
      <c r="O2" t="str">
        <f>'Fiche formation'!C17</f>
        <v>Marketing et Management du point de vente 66</v>
      </c>
      <c r="P2" t="str">
        <f>'Fiche formation'!C18</f>
        <v>BUT TCMMPV66</v>
      </c>
      <c r="Q2" t="str">
        <f>'Fiche formation'!C14</f>
        <v>BUT TC Management du point de vente 66</v>
      </c>
      <c r="R2" t="str">
        <f>'Fiche formation'!C19</f>
        <v>35356</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6</v>
      </c>
      <c r="U2">
        <f>IF(ISNUMBER(SEARCH("*3e année",'Fiche formation'!$D$20)),'Fiche formation'!$D21,
IF(ISNUMBER(SEARCH("*5e année",'Fiche formation'!$D$20)),'Fiche formation'!$D21,0))</f>
        <v>15</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Olivier</v>
      </c>
      <c r="AJ2" t="str">
        <f>IF(ISNUMBER(SEARCH("*2e année",'Fiche formation'!$C$20)),'Fiche formation'!$C23,
IF(ISNUMBER(SEARCH("*4e année",'Fiche formation'!$C$20)),'Fiche formation'!$C23,
IF(ISNUMBER(SEARCH("*2e année",'Fiche formation'!$D$20)),'Fiche formation'!$D23,0)))</f>
        <v>BONHOMME</v>
      </c>
      <c r="AK2" t="str">
        <f>IF(ISNUMBER(SEARCH("*2e année",'Fiche formation'!$C$20)),'Fiche formation'!$C24,
IF(ISNUMBER(SEARCH("*4e année",'Fiche formation'!$C$20)),'Fiche formation'!$C24,
IF(ISNUMBER(SEARCH("*2e année",'Fiche formation'!$D$20)),'Fiche formation'!$D24,0)))</f>
        <v>olivier.bonhomme@univ-perp.fr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Céline</v>
      </c>
      <c r="AP2" t="str">
        <f>IF(ISNUMBER(SEARCH("*2e année",'Fiche formation'!$C$20)),'Fiche formation'!$C29,
IF(ISNUMBER(SEARCH("*4e année",'Fiche formation'!$C$20)),'Fiche formation'!$C29,
IF(ISNUMBER(SEARCH("*2e année",'Fiche formation'!$D$20)),'Fiche formation'!$D29,0)))</f>
        <v>Allart</v>
      </c>
      <c r="AQ2" t="str">
        <f>IF(ISNUMBER(SEARCH("*2e année",'Fiche formation'!$C$20)),'Fiche formation'!$C30,
IF(ISNUMBER(SEARCH("*4e année",'Fiche formation'!$C$20)),'Fiche formation'!$C30,
IF(ISNUMBER(SEARCH("*2e année",'Fiche formation'!$D$20)),'Fiche formation'!$D30,0)))</f>
        <v>celine.allart@univ-perp.fr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Olivier</v>
      </c>
      <c r="AV2" t="str">
        <f>IF(ISNUMBER(SEARCH("*3e année",'Fiche formation'!$D$20)),'Fiche formation'!$D23,IF(ISNUMBER(SEARCH("*5e année",'Fiche formation'!$D$20)),'Fiche formation'!$D23,0))</f>
        <v>BONHOMME</v>
      </c>
      <c r="AW2" t="str">
        <f>IF(ISNUMBER(SEARCH("*3e année",'Fiche formation'!$D$20)),'Fiche formation'!$D24,IF(ISNUMBER(SEARCH("*5e année",'Fiche formation'!$D$20)),'Fiche formation'!$D24,0))</f>
        <v>olivier.bonhomme@univ-perp.fr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t="str">
        <f>IF(ISNUMBER(SEARCH("*3e année",'Fiche formation'!$D$20)),'Fiche formation'!$D28,IF(ISNUMBER(SEARCH("*5e année",'Fiche formation'!$D$20)),'Fiche formation'!$D28,0))</f>
        <v>Céline</v>
      </c>
      <c r="BB2" t="str">
        <f>IF(ISNUMBER(SEARCH("*3e année",'Fiche formation'!$D$20)),'Fiche formation'!$D29,IF(ISNUMBER(SEARCH("*5e année",'Fiche formation'!$D$20)),'Fiche formation'!$D29,0))</f>
        <v>Allart</v>
      </c>
      <c r="BC2" t="str">
        <f>IF(ISNUMBER(SEARCH("*3e année",'Fiche formation'!$D$20)),'Fiche formation'!$D30,IF(ISNUMBER(SEARCH("*5e année",'Fiche formation'!$D$20)),'Fiche formation'!$D30,0))</f>
        <v>celine.allart@univ-perp.fr</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46268</v>
      </c>
      <c r="BH2" s="1">
        <f>'Fiche formation'!C35</f>
        <v>46996</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483</v>
      </c>
      <c r="BL2">
        <f>IF(ISNUMBER(SEARCH("*3e année",'Fiche formation'!$D$20)),'Fiche formation'!$D37,
IF(ISNUMBER(SEARCH("*5e année",'Fiche formation'!$D$20)),'Fiche formation'!$D37,0))</f>
        <v>388</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147</v>
      </c>
      <c r="BO2">
        <f>IF(ISNUMBER(SEARCH("*3e année",'Fiche formation'!$D$20)),'Fiche formation'!$D38,
IF(ISNUMBER(SEARCH("*5e année",'Fiche formation'!$D$20)),'Fiche formation'!$D38,0))</f>
        <v>172</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630</v>
      </c>
      <c r="BR2">
        <f>IF(ISNUMBER(SEARCH("*3e année",'Fiche formation'!$D$20)),'Fiche formation'!$D39,
IF(ISNUMBER(SEARCH("*5e année",'Fiche formation'!$D$20)),'Fiche formation'!$D39,0))</f>
        <v>560</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90</v>
      </c>
      <c r="BU2">
        <f>IF(ISNUMBER(SEARCH("*3e année",'Fiche formation'!$D$20)),'Fiche formation'!$D40,
IF(ISNUMBER(SEARCH("*5e année",'Fiche formation'!$D$20)),'Fiche formation'!$D40,0))</f>
        <v>80</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18</v>
      </c>
      <c r="BX2">
        <f>IF(ISNUMBER(SEARCH("*3e année",'Fiche formation'!$D$20)),'Fiche formation'!$D41,
IF(ISNUMBER(SEARCH("*5e année",'Fiche formation'!$D$20)),'Fiche formation'!$D41,0))</f>
        <v>16</v>
      </c>
      <c r="BY2">
        <f>'Fiche formation'!C42</f>
        <v>1190</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Oui</v>
      </c>
      <c r="CI2" t="str">
        <f>'Fiche formation'!C48</f>
        <v>Selon projets et SAE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H12" zoomScale="70" zoomScaleNormal="70" workbookViewId="0">
      <selection activeCell="AH29" sqref="AH29"/>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2"/>
      <c r="AJ3" s="132"/>
      <c r="AK3" s="158"/>
      <c r="AL3" s="132"/>
      <c r="AM3" s="132"/>
      <c r="AN3" s="132"/>
    </row>
    <row r="4" spans="1:40" ht="24.9" customHeight="1" x14ac:dyDescent="0.3">
      <c r="A4" s="130"/>
      <c r="C4" s="3"/>
      <c r="D4" s="3"/>
      <c r="E4" s="3"/>
      <c r="F4" s="3"/>
      <c r="G4" s="3"/>
      <c r="H4" s="3"/>
      <c r="I4" s="201" t="str">
        <f>_xlfn.CONCAT("Année universitaire ",B11,"-",R11,"")</f>
        <v>Année universitaire 2026-2027</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58"/>
      <c r="AL4" s="132"/>
      <c r="AM4" s="132"/>
      <c r="AN4" s="132"/>
    </row>
    <row r="5" spans="1:40" ht="24.9" customHeight="1" x14ac:dyDescent="0.3">
      <c r="A5" s="130"/>
      <c r="C5" s="3"/>
      <c r="D5" s="3"/>
      <c r="E5" s="3"/>
      <c r="F5" s="3"/>
      <c r="G5" s="3"/>
      <c r="H5" s="3"/>
      <c r="I5" s="201" t="str">
        <f>_xlfn.TEXTJOIN(" - ",TRUE,'Fiche formation'!A2,'Fiche formation'!C8)</f>
        <v>UFA UNIVERSITE PERPIGNAN VIA DOMITIA - UPVD IUT Perpignan antenne CARCASSONNE</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3"/>
      <c r="AL5" s="132"/>
      <c r="AM5" s="132"/>
      <c r="AN5" s="132"/>
    </row>
    <row r="6" spans="1:40" ht="50.1" customHeight="1" x14ac:dyDescent="0.3">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3"/>
      <c r="AJ6" s="132"/>
      <c r="AK6" s="158"/>
      <c r="AL6" s="132"/>
      <c r="AM6" s="132"/>
      <c r="AN6" s="132"/>
    </row>
    <row r="7" spans="1:40" ht="24.9" customHeight="1" x14ac:dyDescent="0.3">
      <c r="A7" s="130"/>
      <c r="B7" s="3"/>
      <c r="C7" s="202"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Techniques de Commercialisation : marketing et management du point de vente - Marketing et Management du point de vente 66 - BUT TCMMPV66</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row>
    <row r="8" spans="1:40" ht="110.1" customHeight="1" x14ac:dyDescent="0.3">
      <c r="A8" s="130"/>
      <c r="B8" s="3"/>
      <c r="C8" s="3"/>
      <c r="D8" s="3"/>
      <c r="E8" s="3"/>
      <c r="F8" s="3"/>
      <c r="G8" s="3"/>
      <c r="H8" s="3"/>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2"/>
      <c r="AM8" s="132"/>
      <c r="AN8" s="132"/>
    </row>
    <row r="9" spans="1:40" s="136" customFormat="1" ht="39.9" customHeight="1" x14ac:dyDescent="0.3">
      <c r="B9" s="159"/>
      <c r="C9" s="279" t="s">
        <v>114</v>
      </c>
      <c r="D9" s="199"/>
      <c r="E9" s="160"/>
      <c r="F9" s="278" t="s">
        <v>113</v>
      </c>
      <c r="G9" s="278"/>
      <c r="H9" s="138"/>
      <c r="I9" s="278" t="s">
        <v>117</v>
      </c>
      <c r="J9" s="278"/>
      <c r="K9" s="139"/>
      <c r="L9" s="278" t="s">
        <v>128</v>
      </c>
      <c r="M9" s="278"/>
      <c r="N9" s="140"/>
      <c r="O9" s="199" t="s">
        <v>28</v>
      </c>
      <c r="P9" s="199"/>
      <c r="Q9" s="141"/>
      <c r="R9" s="199" t="s">
        <v>116</v>
      </c>
      <c r="S9" s="199"/>
      <c r="T9" s="142"/>
      <c r="U9" s="199" t="s">
        <v>115</v>
      </c>
      <c r="V9" s="199"/>
      <c r="W9" s="4"/>
      <c r="X9" s="199"/>
      <c r="Y9" s="199"/>
      <c r="Z9" s="4"/>
      <c r="AA9" s="199"/>
      <c r="AB9" s="199"/>
      <c r="AC9" s="134"/>
      <c r="AD9" s="199"/>
      <c r="AE9" s="199"/>
      <c r="AG9" s="199"/>
      <c r="AH9" s="199"/>
      <c r="AI9" s="4"/>
      <c r="AJ9" s="199"/>
      <c r="AK9" s="199"/>
      <c r="AL9" s="4"/>
      <c r="AM9" s="199"/>
      <c r="AN9" s="199"/>
    </row>
    <row r="11" spans="1:40" ht="24.9" customHeight="1" x14ac:dyDescent="0.3">
      <c r="B11" s="203">
        <v>2026</v>
      </c>
      <c r="C11" s="203"/>
      <c r="D11" s="203"/>
      <c r="E11" s="203"/>
      <c r="F11" s="203"/>
      <c r="G11" s="203"/>
      <c r="H11" s="203"/>
      <c r="I11" s="203"/>
      <c r="J11" s="203"/>
      <c r="K11" s="203"/>
      <c r="L11" s="203"/>
      <c r="M11" s="203"/>
      <c r="N11" s="203"/>
      <c r="O11" s="203"/>
      <c r="P11" s="203"/>
      <c r="Q11" s="164"/>
      <c r="R11" s="203">
        <f>B11+1</f>
        <v>2027</v>
      </c>
      <c r="S11" s="203"/>
      <c r="T11" s="203"/>
      <c r="U11" s="203"/>
      <c r="V11" s="203"/>
      <c r="W11" s="203"/>
      <c r="X11" s="203"/>
      <c r="Y11" s="203"/>
      <c r="Z11" s="203"/>
      <c r="AA11" s="203"/>
      <c r="AB11" s="203"/>
      <c r="AC11" s="203"/>
      <c r="AD11" s="203"/>
      <c r="AE11" s="203"/>
      <c r="AF11" s="203"/>
      <c r="AG11" s="203"/>
      <c r="AH11" s="203"/>
      <c r="AI11" s="203"/>
      <c r="AJ11" s="203"/>
      <c r="AK11" s="203"/>
      <c r="AL11" s="203"/>
      <c r="AM11" s="203"/>
      <c r="AN11" s="203"/>
    </row>
    <row r="12" spans="1:40" ht="24.9" customHeight="1" x14ac:dyDescent="0.3">
      <c r="B12" s="143"/>
      <c r="C12" s="207" t="s">
        <v>111</v>
      </c>
      <c r="D12" s="207"/>
      <c r="E12" s="143"/>
      <c r="F12" s="207" t="s">
        <v>32</v>
      </c>
      <c r="G12" s="207"/>
      <c r="H12" s="143"/>
      <c r="I12" s="207" t="s">
        <v>101</v>
      </c>
      <c r="J12" s="207"/>
      <c r="K12" s="143"/>
      <c r="L12" s="207" t="s">
        <v>102</v>
      </c>
      <c r="M12" s="207"/>
      <c r="N12" s="143"/>
      <c r="O12" s="207" t="s">
        <v>103</v>
      </c>
      <c r="P12" s="207"/>
      <c r="Q12" s="165"/>
      <c r="R12" s="207" t="s">
        <v>104</v>
      </c>
      <c r="S12" s="207"/>
      <c r="T12" s="143"/>
      <c r="U12" s="207" t="s">
        <v>105</v>
      </c>
      <c r="V12" s="207"/>
      <c r="W12" s="143"/>
      <c r="X12" s="207" t="s">
        <v>106</v>
      </c>
      <c r="Y12" s="207"/>
      <c r="Z12" s="143"/>
      <c r="AA12" s="207" t="s">
        <v>107</v>
      </c>
      <c r="AB12" s="207"/>
      <c r="AC12" s="143"/>
      <c r="AD12" s="207" t="s">
        <v>108</v>
      </c>
      <c r="AE12" s="207"/>
      <c r="AF12" s="143"/>
      <c r="AG12" s="207" t="s">
        <v>109</v>
      </c>
      <c r="AH12" s="207"/>
      <c r="AI12" s="143">
        <f>MONTH(1&amp;AJ12)</f>
        <v>7</v>
      </c>
      <c r="AJ12" s="207" t="s">
        <v>110</v>
      </c>
      <c r="AK12" s="207"/>
      <c r="AL12" s="143"/>
      <c r="AM12" s="207" t="s">
        <v>111</v>
      </c>
      <c r="AN12" s="207"/>
    </row>
    <row r="13" spans="1:40" ht="24.9" customHeight="1" x14ac:dyDescent="0.3">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30</v>
      </c>
      <c r="Q13" s="166"/>
      <c r="R13" s="145">
        <f>DATE($R$11,MONTH(1&amp;R$12),1)</f>
        <v>46388</v>
      </c>
      <c r="S13" s="148"/>
      <c r="T13" s="162"/>
      <c r="U13" s="145">
        <f>DATE($R$11,MONTH(1&amp;U$12),1)</f>
        <v>46419</v>
      </c>
      <c r="V13" s="5" t="s">
        <v>30</v>
      </c>
      <c r="W13" s="162"/>
      <c r="X13" s="145">
        <f>DATE($R$11,MONTH(1&amp;X$12),1)</f>
        <v>46447</v>
      </c>
      <c r="Y13" s="5" t="s">
        <v>27</v>
      </c>
      <c r="Z13" s="162"/>
      <c r="AA13" s="145">
        <f>DATE($R$11,MONTH(1&amp;AA$12),1)</f>
        <v>46478</v>
      </c>
      <c r="AB13" s="5" t="s">
        <v>27</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 customHeight="1" x14ac:dyDescent="0.3">
      <c r="B14" s="166"/>
      <c r="C14" s="149">
        <f>C13+1</f>
        <v>46236</v>
      </c>
      <c r="D14" s="148"/>
      <c r="E14" s="170"/>
      <c r="F14" s="149">
        <f>F13+1</f>
        <v>46267</v>
      </c>
      <c r="G14" s="6" t="s">
        <v>30</v>
      </c>
      <c r="H14" s="170"/>
      <c r="I14" s="149">
        <f>I13+1</f>
        <v>46297</v>
      </c>
      <c r="J14" s="6" t="s">
        <v>27</v>
      </c>
      <c r="K14" s="162"/>
      <c r="L14" s="149">
        <f>L13+1</f>
        <v>46328</v>
      </c>
      <c r="M14" s="5" t="s">
        <v>30</v>
      </c>
      <c r="N14" s="162"/>
      <c r="O14" s="149">
        <f>O13+1</f>
        <v>46358</v>
      </c>
      <c r="P14" s="5" t="s">
        <v>30</v>
      </c>
      <c r="Q14" s="166"/>
      <c r="R14" s="149">
        <f>R13+1</f>
        <v>46389</v>
      </c>
      <c r="S14" s="148"/>
      <c r="T14" s="162"/>
      <c r="U14" s="149">
        <f>U13+1</f>
        <v>46420</v>
      </c>
      <c r="V14" s="5" t="s">
        <v>30</v>
      </c>
      <c r="W14" s="162"/>
      <c r="X14" s="149">
        <f>X13+1</f>
        <v>46448</v>
      </c>
      <c r="Y14" s="5" t="s">
        <v>27</v>
      </c>
      <c r="Z14" s="162"/>
      <c r="AA14" s="149">
        <f>AA13+1</f>
        <v>46479</v>
      </c>
      <c r="AB14" s="5" t="s">
        <v>27</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 customHeight="1" x14ac:dyDescent="0.3">
      <c r="B15" s="166"/>
      <c r="C15" s="149">
        <f t="shared" ref="C15:C43" si="0">C14+1</f>
        <v>46237</v>
      </c>
      <c r="D15" s="5"/>
      <c r="E15" s="170"/>
      <c r="F15" s="149">
        <f t="shared" ref="F15:F42" si="1">F14+1</f>
        <v>46268</v>
      </c>
      <c r="G15" s="5" t="s">
        <v>55</v>
      </c>
      <c r="H15" s="170"/>
      <c r="I15" s="149">
        <f t="shared" ref="I15:I43" si="2">I14+1</f>
        <v>46298</v>
      </c>
      <c r="J15" s="148"/>
      <c r="K15" s="162"/>
      <c r="L15" s="149">
        <f t="shared" ref="L15:L42" si="3">L14+1</f>
        <v>46329</v>
      </c>
      <c r="M15" s="5" t="s">
        <v>30</v>
      </c>
      <c r="N15" s="162"/>
      <c r="O15" s="149">
        <f t="shared" ref="O15:O43" si="4">O14+1</f>
        <v>46359</v>
      </c>
      <c r="P15" s="5" t="s">
        <v>30</v>
      </c>
      <c r="Q15" s="166"/>
      <c r="R15" s="149">
        <f t="shared" ref="R15:R43" si="5">R14+1</f>
        <v>46390</v>
      </c>
      <c r="S15" s="148"/>
      <c r="T15" s="162"/>
      <c r="U15" s="149">
        <f t="shared" ref="U15:U40" si="6">U14+1</f>
        <v>46421</v>
      </c>
      <c r="V15" s="5" t="s">
        <v>30</v>
      </c>
      <c r="W15" s="162"/>
      <c r="X15" s="149">
        <f t="shared" ref="X15:X43" si="7">X14+1</f>
        <v>46449</v>
      </c>
      <c r="Y15" s="5" t="s">
        <v>27</v>
      </c>
      <c r="Z15" s="162"/>
      <c r="AA15" s="149">
        <f t="shared" ref="AA15:AA42" si="8">AA14+1</f>
        <v>46480</v>
      </c>
      <c r="AB15" s="148"/>
      <c r="AC15" s="162"/>
      <c r="AD15" s="149">
        <f t="shared" ref="AD15:AD43" si="9">AD14+1</f>
        <v>46510</v>
      </c>
      <c r="AE15" s="5" t="s">
        <v>27</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27</v>
      </c>
      <c r="N16" s="162"/>
      <c r="O16" s="149">
        <f t="shared" si="4"/>
        <v>46360</v>
      </c>
      <c r="P16" s="5" t="s">
        <v>30</v>
      </c>
      <c r="Q16" s="166"/>
      <c r="R16" s="149">
        <f t="shared" si="5"/>
        <v>46391</v>
      </c>
      <c r="S16" s="5" t="s">
        <v>27</v>
      </c>
      <c r="T16" s="162"/>
      <c r="U16" s="149">
        <f t="shared" si="6"/>
        <v>46422</v>
      </c>
      <c r="V16" s="5" t="s">
        <v>30</v>
      </c>
      <c r="W16" s="162"/>
      <c r="X16" s="149">
        <f t="shared" si="7"/>
        <v>46450</v>
      </c>
      <c r="Y16" s="5" t="s">
        <v>27</v>
      </c>
      <c r="Z16" s="162"/>
      <c r="AA16" s="149">
        <f t="shared" si="8"/>
        <v>46481</v>
      </c>
      <c r="AB16" s="148"/>
      <c r="AC16" s="162"/>
      <c r="AD16" s="149">
        <f t="shared" si="9"/>
        <v>46511</v>
      </c>
      <c r="AE16" s="5" t="s">
        <v>27</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30</v>
      </c>
      <c r="K17" s="162"/>
      <c r="L17" s="149">
        <f t="shared" si="3"/>
        <v>46331</v>
      </c>
      <c r="M17" s="5" t="s">
        <v>27</v>
      </c>
      <c r="N17" s="162"/>
      <c r="O17" s="149">
        <f t="shared" si="4"/>
        <v>46361</v>
      </c>
      <c r="P17" s="148"/>
      <c r="Q17" s="166"/>
      <c r="R17" s="149">
        <f t="shared" si="5"/>
        <v>46392</v>
      </c>
      <c r="S17" s="5" t="s">
        <v>27</v>
      </c>
      <c r="T17" s="162"/>
      <c r="U17" s="149">
        <f t="shared" si="6"/>
        <v>46423</v>
      </c>
      <c r="V17" s="5" t="s">
        <v>30</v>
      </c>
      <c r="W17" s="162"/>
      <c r="X17" s="149">
        <f t="shared" si="7"/>
        <v>46451</v>
      </c>
      <c r="Y17" s="5" t="s">
        <v>27</v>
      </c>
      <c r="Z17" s="162"/>
      <c r="AA17" s="149">
        <f t="shared" si="8"/>
        <v>46482</v>
      </c>
      <c r="AB17" s="5" t="s">
        <v>30</v>
      </c>
      <c r="AC17" s="162"/>
      <c r="AD17" s="149">
        <f t="shared" si="9"/>
        <v>46512</v>
      </c>
      <c r="AE17" s="5" t="s">
        <v>27</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30</v>
      </c>
      <c r="K18" s="162"/>
      <c r="L18" s="149">
        <f t="shared" si="3"/>
        <v>46332</v>
      </c>
      <c r="M18" s="5" t="s">
        <v>27</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30</v>
      </c>
      <c r="H19" s="162"/>
      <c r="I19" s="149">
        <f t="shared" si="2"/>
        <v>46302</v>
      </c>
      <c r="J19" s="5" t="s">
        <v>30</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27</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30</v>
      </c>
      <c r="H20" s="162"/>
      <c r="I20" s="149">
        <f t="shared" si="2"/>
        <v>46303</v>
      </c>
      <c r="J20" s="5" t="s">
        <v>30</v>
      </c>
      <c r="K20" s="162"/>
      <c r="L20" s="149">
        <f t="shared" si="3"/>
        <v>46334</v>
      </c>
      <c r="M20" s="148"/>
      <c r="N20" s="162"/>
      <c r="O20" s="149">
        <f t="shared" si="4"/>
        <v>46364</v>
      </c>
      <c r="P20" s="5" t="s">
        <v>27</v>
      </c>
      <c r="Q20" s="166"/>
      <c r="R20" s="149">
        <f t="shared" si="5"/>
        <v>46395</v>
      </c>
      <c r="S20" s="5" t="s">
        <v>27</v>
      </c>
      <c r="T20" s="162"/>
      <c r="U20" s="149">
        <f t="shared" si="6"/>
        <v>46426</v>
      </c>
      <c r="V20" s="5" t="s">
        <v>27</v>
      </c>
      <c r="W20" s="162"/>
      <c r="X20" s="149">
        <f t="shared" si="7"/>
        <v>46454</v>
      </c>
      <c r="Y20" s="5" t="s">
        <v>30</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30</v>
      </c>
      <c r="H21" s="162"/>
      <c r="I21" s="149">
        <f t="shared" si="2"/>
        <v>46304</v>
      </c>
      <c r="J21" s="5" t="s">
        <v>30</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30</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30</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30</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30</v>
      </c>
      <c r="H23" s="162"/>
      <c r="I23" s="149">
        <f t="shared" si="2"/>
        <v>46306</v>
      </c>
      <c r="J23" s="148"/>
      <c r="K23" s="162"/>
      <c r="L23" s="149">
        <f t="shared" si="3"/>
        <v>46337</v>
      </c>
      <c r="M23" s="148"/>
      <c r="N23" s="162"/>
      <c r="O23" s="149">
        <f t="shared" si="4"/>
        <v>46367</v>
      </c>
      <c r="P23" s="5" t="s">
        <v>27</v>
      </c>
      <c r="Q23" s="166"/>
      <c r="R23" s="149">
        <f t="shared" si="5"/>
        <v>46398</v>
      </c>
      <c r="S23" s="5" t="s">
        <v>30</v>
      </c>
      <c r="T23" s="162"/>
      <c r="U23" s="149">
        <f t="shared" si="6"/>
        <v>46429</v>
      </c>
      <c r="V23" s="5" t="s">
        <v>27</v>
      </c>
      <c r="W23" s="162"/>
      <c r="X23" s="149">
        <f t="shared" si="7"/>
        <v>46457</v>
      </c>
      <c r="Y23" s="5" t="s">
        <v>30</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30</v>
      </c>
      <c r="T24" s="162"/>
      <c r="U24" s="149">
        <f t="shared" si="6"/>
        <v>46430</v>
      </c>
      <c r="V24" s="5" t="s">
        <v>27</v>
      </c>
      <c r="W24" s="162"/>
      <c r="X24" s="149">
        <f t="shared" si="7"/>
        <v>46458</v>
      </c>
      <c r="Y24" s="5" t="s">
        <v>30</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27</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30</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27</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30</v>
      </c>
      <c r="N28" s="162"/>
      <c r="O28" s="149">
        <f t="shared" si="4"/>
        <v>46372</v>
      </c>
      <c r="P28" s="5" t="s">
        <v>30</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27</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30</v>
      </c>
      <c r="N29" s="162"/>
      <c r="O29" s="149">
        <f t="shared" si="4"/>
        <v>46373</v>
      </c>
      <c r="P29" s="5" t="s">
        <v>30</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27</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30</v>
      </c>
      <c r="N30" s="162"/>
      <c r="O30" s="149">
        <f t="shared" si="4"/>
        <v>46374</v>
      </c>
      <c r="P30" s="5" t="s">
        <v>30</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27</v>
      </c>
      <c r="K31" s="162"/>
      <c r="L31" s="149">
        <f t="shared" si="3"/>
        <v>46345</v>
      </c>
      <c r="M31" s="5" t="s">
        <v>30</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27</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27</v>
      </c>
      <c r="K32" s="162"/>
      <c r="L32" s="149">
        <f t="shared" si="3"/>
        <v>46346</v>
      </c>
      <c r="M32" s="5" t="s">
        <v>30</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27</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30</v>
      </c>
      <c r="H33" s="162"/>
      <c r="I33" s="149">
        <f t="shared" si="2"/>
        <v>46316</v>
      </c>
      <c r="J33" s="5" t="s">
        <v>30</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27</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30</v>
      </c>
      <c r="H34" s="162"/>
      <c r="I34" s="149">
        <f t="shared" si="2"/>
        <v>46317</v>
      </c>
      <c r="J34" s="5" t="s">
        <v>30</v>
      </c>
      <c r="K34" s="162"/>
      <c r="L34" s="149">
        <f t="shared" si="3"/>
        <v>46348</v>
      </c>
      <c r="M34" s="148"/>
      <c r="N34" s="162"/>
      <c r="O34" s="149">
        <f t="shared" si="4"/>
        <v>46378</v>
      </c>
      <c r="P34" s="5" t="s">
        <v>30</v>
      </c>
      <c r="Q34" s="166"/>
      <c r="R34" s="149">
        <f t="shared" si="5"/>
        <v>46409</v>
      </c>
      <c r="S34" s="5" t="s">
        <v>27</v>
      </c>
      <c r="T34" s="162"/>
      <c r="U34" s="149">
        <f t="shared" si="6"/>
        <v>46440</v>
      </c>
      <c r="V34" s="5" t="s">
        <v>27</v>
      </c>
      <c r="W34" s="162"/>
      <c r="X34" s="149">
        <f t="shared" si="7"/>
        <v>46468</v>
      </c>
      <c r="Y34" s="5" t="s">
        <v>30</v>
      </c>
      <c r="Z34" s="162"/>
      <c r="AA34" s="149">
        <f t="shared" si="8"/>
        <v>46499</v>
      </c>
      <c r="AB34" s="5" t="s">
        <v>27</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30</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27</v>
      </c>
      <c r="W35" s="162"/>
      <c r="X35" s="149">
        <f t="shared" si="7"/>
        <v>46469</v>
      </c>
      <c r="Y35" s="5" t="s">
        <v>30</v>
      </c>
      <c r="Z35" s="162"/>
      <c r="AA35" s="149">
        <f t="shared" si="8"/>
        <v>46500</v>
      </c>
      <c r="AB35" s="5" t="s">
        <v>27</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30</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27</v>
      </c>
      <c r="W36" s="162"/>
      <c r="X36" s="149">
        <f t="shared" si="7"/>
        <v>46470</v>
      </c>
      <c r="Y36" s="5" t="s">
        <v>30</v>
      </c>
      <c r="Z36" s="162"/>
      <c r="AA36" s="149">
        <f t="shared" si="8"/>
        <v>46501</v>
      </c>
      <c r="AB36" s="148"/>
      <c r="AC36" s="162"/>
      <c r="AD36" s="149">
        <f t="shared" si="9"/>
        <v>46531</v>
      </c>
      <c r="AE36" s="5" t="s">
        <v>27</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30</v>
      </c>
      <c r="H37" s="162"/>
      <c r="I37" s="145">
        <f t="shared" si="2"/>
        <v>46320</v>
      </c>
      <c r="J37" s="148"/>
      <c r="K37" s="162"/>
      <c r="L37" s="149">
        <f t="shared" si="3"/>
        <v>46351</v>
      </c>
      <c r="M37" s="5" t="s">
        <v>27</v>
      </c>
      <c r="N37" s="162"/>
      <c r="O37" s="149">
        <f t="shared" si="4"/>
        <v>46381</v>
      </c>
      <c r="P37" s="148"/>
      <c r="Q37" s="166"/>
      <c r="R37" s="149">
        <f t="shared" si="5"/>
        <v>46412</v>
      </c>
      <c r="S37" s="5" t="s">
        <v>30</v>
      </c>
      <c r="T37" s="162"/>
      <c r="U37" s="149">
        <f t="shared" si="6"/>
        <v>46443</v>
      </c>
      <c r="V37" s="5" t="s">
        <v>27</v>
      </c>
      <c r="W37" s="162"/>
      <c r="X37" s="149">
        <f t="shared" si="7"/>
        <v>46471</v>
      </c>
      <c r="Y37" s="5" t="s">
        <v>30</v>
      </c>
      <c r="Z37" s="162"/>
      <c r="AA37" s="149">
        <f t="shared" si="8"/>
        <v>46502</v>
      </c>
      <c r="AB37" s="148"/>
      <c r="AC37" s="162"/>
      <c r="AD37" s="149">
        <f t="shared" si="9"/>
        <v>46532</v>
      </c>
      <c r="AE37" s="6" t="s">
        <v>27</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30</v>
      </c>
      <c r="T38" s="162"/>
      <c r="U38" s="149">
        <f t="shared" si="6"/>
        <v>46444</v>
      </c>
      <c r="V38" s="5" t="s">
        <v>27</v>
      </c>
      <c r="W38" s="162"/>
      <c r="X38" s="149">
        <f t="shared" si="7"/>
        <v>46472</v>
      </c>
      <c r="Y38" s="5" t="s">
        <v>30</v>
      </c>
      <c r="Z38" s="162"/>
      <c r="AA38" s="149">
        <f t="shared" si="8"/>
        <v>46503</v>
      </c>
      <c r="AB38" s="5" t="s">
        <v>30</v>
      </c>
      <c r="AC38" s="162"/>
      <c r="AD38" s="149">
        <f t="shared" si="9"/>
        <v>46533</v>
      </c>
      <c r="AE38" s="6" t="s">
        <v>27</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30</v>
      </c>
      <c r="AC39" s="162"/>
      <c r="AD39" s="153">
        <f t="shared" si="9"/>
        <v>46534</v>
      </c>
      <c r="AE39" s="6" t="s">
        <v>27</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30</v>
      </c>
      <c r="AC40" s="162"/>
      <c r="AD40" s="149">
        <f t="shared" si="9"/>
        <v>46535</v>
      </c>
      <c r="AE40" s="6" t="s">
        <v>27</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27</v>
      </c>
      <c r="H42" s="162"/>
      <c r="I42" s="149">
        <f t="shared" si="2"/>
        <v>46325</v>
      </c>
      <c r="J42" s="5" t="s">
        <v>30</v>
      </c>
      <c r="K42" s="162"/>
      <c r="L42" s="149">
        <f t="shared" si="3"/>
        <v>46356</v>
      </c>
      <c r="M42" s="6" t="s">
        <v>30</v>
      </c>
      <c r="N42" s="162"/>
      <c r="O42" s="149">
        <f t="shared" si="4"/>
        <v>46386</v>
      </c>
      <c r="P42" s="5" t="s">
        <v>30</v>
      </c>
      <c r="Q42" s="166"/>
      <c r="R42" s="149">
        <f t="shared" si="5"/>
        <v>46417</v>
      </c>
      <c r="S42" s="148"/>
      <c r="T42" s="147"/>
      <c r="U42" s="149"/>
      <c r="V42" s="148"/>
      <c r="W42" s="147"/>
      <c r="X42" s="149">
        <f t="shared" si="7"/>
        <v>46476</v>
      </c>
      <c r="Y42" s="5" t="s">
        <v>27</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27</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85" priority="7">
      <formula>C43=""</formula>
    </cfRule>
  </conditionalFormatting>
  <conditionalFormatting sqref="C13:D43">
    <cfRule type="expression" dxfId="84" priority="24">
      <formula>WEEKDAY($C13,2)=6</formula>
    </cfRule>
    <cfRule type="expression" dxfId="83" priority="3">
      <formula>WEEKDAY($C13,2)=7</formula>
    </cfRule>
  </conditionalFormatting>
  <conditionalFormatting sqref="C13:AM43">
    <cfRule type="expression" dxfId="82" priority="2">
      <formula>COUNTIF(JrFeries,C13)=1</formula>
    </cfRule>
  </conditionalFormatting>
  <conditionalFormatting sqref="D43 G43 J43 M43 S43 V43 AB43 AE43 AH43 AK43 AN43">
    <cfRule type="expression" dxfId="75" priority="6">
      <formula>AND(C43="",D43="")</formula>
    </cfRule>
  </conditionalFormatting>
  <conditionalFormatting sqref="D13:AN43">
    <cfRule type="expression" dxfId="74" priority="1">
      <formula>COUNTIF(JrFeries,C13)=1</formula>
    </cfRule>
  </conditionalFormatting>
  <conditionalFormatting sqref="F13:G43">
    <cfRule type="expression" dxfId="73" priority="23">
      <formula>WEEKDAY($F13,2)=7</formula>
    </cfRule>
    <cfRule type="expression" dxfId="72" priority="38">
      <formula>WEEKDAY($F13,2)=6</formula>
    </cfRule>
  </conditionalFormatting>
  <conditionalFormatting sqref="I13:J43">
    <cfRule type="expression" dxfId="71" priority="20">
      <formula>WEEKDAY($I13,2)=7</formula>
    </cfRule>
    <cfRule type="expression" dxfId="70" priority="37">
      <formula>WEEKDAY($I13,2)=6</formula>
    </cfRule>
  </conditionalFormatting>
  <conditionalFormatting sqref="L13:M43">
    <cfRule type="expression" dxfId="69" priority="19">
      <formula>WEEKDAY($L13,2)=7</formula>
    </cfRule>
    <cfRule type="expression" dxfId="68" priority="36">
      <formula>WEEKDAY($L13,2)=6</formula>
    </cfRule>
  </conditionalFormatting>
  <conditionalFormatting sqref="O13:P43">
    <cfRule type="expression" dxfId="67" priority="18">
      <formula>WEEKDAY($O13,2)=7</formula>
    </cfRule>
    <cfRule type="expression" dxfId="66" priority="34">
      <formula>WEEKDAY($O13,2)=6</formula>
    </cfRule>
  </conditionalFormatting>
  <conditionalFormatting sqref="R13:S43">
    <cfRule type="expression" dxfId="65" priority="17">
      <formula>WEEKDAY($R13,2)=7</formula>
    </cfRule>
    <cfRule type="expression" dxfId="64" priority="33">
      <formula>WEEKDAY($R13,2)=6</formula>
    </cfRule>
  </conditionalFormatting>
  <conditionalFormatting sqref="U13:V43">
    <cfRule type="expression" dxfId="63" priority="15">
      <formula>WEEKDAY($U13,2)=7</formula>
    </cfRule>
    <cfRule type="expression" dxfId="62" priority="31">
      <formula>WEEKDAY($U13,2)=6</formula>
    </cfRule>
  </conditionalFormatting>
  <conditionalFormatting sqref="U41:V41">
    <cfRule type="expression" dxfId="61" priority="5">
      <formula>U$41=""</formula>
    </cfRule>
  </conditionalFormatting>
  <conditionalFormatting sqref="U42:V42">
    <cfRule type="expression" dxfId="60" priority="4">
      <formula>U$42=""</formula>
    </cfRule>
  </conditionalFormatting>
  <conditionalFormatting sqref="X13:Y43">
    <cfRule type="expression" dxfId="59" priority="14">
      <formula>WEEKDAY($X13,2)=7</formula>
    </cfRule>
    <cfRule type="expression" dxfId="58" priority="30">
      <formula>WEEKDAY($X13,2)=6</formula>
    </cfRule>
  </conditionalFormatting>
  <conditionalFormatting sqref="AA13:AB43">
    <cfRule type="expression" dxfId="57" priority="12">
      <formula>WEEKDAY($AA13,2)=7</formula>
    </cfRule>
    <cfRule type="expression" dxfId="56" priority="29">
      <formula>WEEKDAY($AA13,2)=6</formula>
    </cfRule>
  </conditionalFormatting>
  <conditionalFormatting sqref="AD13:AE43">
    <cfRule type="expression" dxfId="55" priority="11">
      <formula>WEEKDAY($AD13,2)=7</formula>
    </cfRule>
    <cfRule type="expression" dxfId="54" priority="28">
      <formula>WEEKDAY($AD13,2)=6</formula>
    </cfRule>
  </conditionalFormatting>
  <conditionalFormatting sqref="AG13:AH43">
    <cfRule type="expression" dxfId="53" priority="10">
      <formula>WEEKDAY($AG13,2)=7</formula>
    </cfRule>
    <cfRule type="expression" dxfId="52" priority="27">
      <formula>WEEKDAY($AG13,2)=6</formula>
    </cfRule>
  </conditionalFormatting>
  <conditionalFormatting sqref="AJ13:AK43">
    <cfRule type="expression" dxfId="51" priority="9">
      <formula>WEEKDAY($AJ13,2)=7</formula>
    </cfRule>
    <cfRule type="expression" dxfId="50" priority="26">
      <formula>WEEKDAY($AJ13,2)=6</formula>
    </cfRule>
  </conditionalFormatting>
  <conditionalFormatting sqref="AM13:AN43">
    <cfRule type="expression" dxfId="49" priority="8">
      <formula>WEEKDAY($AM13,2)=7</formula>
    </cfRule>
    <cfRule type="expression" dxfId="48"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F16" zoomScale="70" zoomScaleNormal="70" workbookViewId="0">
      <selection activeCell="AB43" sqref="AB43"/>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0"/>
      <c r="AJ3" s="130"/>
      <c r="AK3" s="130"/>
    </row>
    <row r="4" spans="1:43" ht="24.9" customHeight="1" x14ac:dyDescent="0.3">
      <c r="A4" s="130"/>
      <c r="C4" s="3"/>
      <c r="D4" s="3"/>
      <c r="E4" s="3"/>
      <c r="F4" s="3"/>
      <c r="G4" s="3"/>
      <c r="H4" s="3"/>
      <c r="I4" s="201" t="str">
        <f>_xlfn.CONCAT("Année universitaire ",B11,"-",O11,"")</f>
        <v>Année universitaire 2027-2028</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32"/>
    </row>
    <row r="5" spans="1:43" ht="24.9" customHeight="1" x14ac:dyDescent="0.3">
      <c r="A5" s="130"/>
      <c r="C5" s="3"/>
      <c r="D5" s="3"/>
      <c r="E5" s="3"/>
      <c r="F5" s="3"/>
      <c r="G5" s="3"/>
      <c r="H5" s="3"/>
      <c r="I5" s="201" t="str">
        <f>_xlfn.TEXTJOIN(" - ",TRUE,'Fiche formation'!A2,'Fiche formation'!C8)</f>
        <v>UFA UNIVERSITE PERPIGNAN VIA DOMITIA - UPVD IUT Perpignan antenne CARCASSONNE</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2"/>
    </row>
    <row r="6" spans="1:43" ht="50.1" customHeight="1" x14ac:dyDescent="0.3">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132"/>
      <c r="AJ6" s="132"/>
      <c r="AK6" s="132"/>
    </row>
    <row r="7" spans="1:43" ht="24.9" customHeight="1" x14ac:dyDescent="0.3">
      <c r="A7" s="130"/>
      <c r="B7" s="3"/>
      <c r="C7" s="202"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Techniques de Commercialisation : marketing et management du point de vente - Marketing et Management du point de vente 66 - BUT TCMMPV66</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row>
    <row r="8" spans="1:43" ht="110.1" customHeight="1" thickBot="1" x14ac:dyDescent="0.35">
      <c r="A8" s="130"/>
      <c r="B8" s="3"/>
      <c r="C8" s="131"/>
      <c r="D8" s="134"/>
      <c r="E8" s="132"/>
      <c r="F8" s="132"/>
      <c r="G8" s="132"/>
      <c r="H8" s="132"/>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5"/>
      <c r="AM8" s="135"/>
      <c r="AN8" s="135"/>
      <c r="AO8" s="135"/>
      <c r="AP8" s="135"/>
      <c r="AQ8" s="135"/>
    </row>
    <row r="9" spans="1:43" s="136" customFormat="1" ht="54.9" customHeight="1" thickBot="1" x14ac:dyDescent="0.35">
      <c r="B9" s="137"/>
      <c r="C9" s="200" t="s">
        <v>113</v>
      </c>
      <c r="D9" s="200"/>
      <c r="E9" s="138"/>
      <c r="F9" s="200" t="s">
        <v>117</v>
      </c>
      <c r="G9" s="200"/>
      <c r="H9" s="139"/>
      <c r="I9" s="200" t="s">
        <v>128</v>
      </c>
      <c r="J9" s="200"/>
      <c r="K9" s="188"/>
      <c r="L9" s="200" t="s">
        <v>743</v>
      </c>
      <c r="M9" s="200"/>
      <c r="N9" s="140"/>
      <c r="O9" s="200" t="s">
        <v>28</v>
      </c>
      <c r="P9" s="200"/>
      <c r="Q9" s="141"/>
      <c r="R9" s="200" t="s">
        <v>116</v>
      </c>
      <c r="S9" s="200"/>
      <c r="T9" s="142"/>
      <c r="U9" s="200" t="s">
        <v>115</v>
      </c>
      <c r="V9" s="200"/>
      <c r="W9" s="4"/>
      <c r="X9" s="199"/>
      <c r="Y9" s="199"/>
      <c r="Z9" s="4"/>
      <c r="AA9" s="199"/>
      <c r="AB9" s="199"/>
      <c r="AC9" s="4"/>
      <c r="AD9" s="199"/>
      <c r="AE9" s="199"/>
      <c r="AF9" s="134"/>
      <c r="AG9" s="199"/>
      <c r="AH9" s="199"/>
      <c r="AI9" s="4"/>
      <c r="AJ9" s="199"/>
      <c r="AK9" s="199"/>
      <c r="AM9" s="199"/>
      <c r="AN9" s="199"/>
      <c r="AP9" s="198"/>
      <c r="AQ9" s="198"/>
    </row>
    <row r="11" spans="1:43" ht="24.9" customHeight="1" x14ac:dyDescent="0.3">
      <c r="B11" s="203">
        <v>2027</v>
      </c>
      <c r="C11" s="203"/>
      <c r="D11" s="203"/>
      <c r="E11" s="203"/>
      <c r="F11" s="203"/>
      <c r="G11" s="203"/>
      <c r="H11" s="203"/>
      <c r="I11" s="203"/>
      <c r="J11" s="203"/>
      <c r="K11" s="203"/>
      <c r="L11" s="203"/>
      <c r="M11" s="203"/>
      <c r="N11" s="164"/>
      <c r="O11" s="204">
        <f>B11+1</f>
        <v>2028</v>
      </c>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6"/>
      <c r="AP11" s="176"/>
      <c r="AQ11" s="176"/>
    </row>
    <row r="12" spans="1:43" ht="24.9" customHeight="1" x14ac:dyDescent="0.3">
      <c r="B12" s="143"/>
      <c r="C12" s="207" t="s">
        <v>32</v>
      </c>
      <c r="D12" s="207"/>
      <c r="E12" s="143"/>
      <c r="F12" s="207" t="s">
        <v>101</v>
      </c>
      <c r="G12" s="207"/>
      <c r="H12" s="143"/>
      <c r="I12" s="207" t="s">
        <v>102</v>
      </c>
      <c r="J12" s="207"/>
      <c r="K12" s="143"/>
      <c r="L12" s="207" t="s">
        <v>103</v>
      </c>
      <c r="M12" s="207"/>
      <c r="N12" s="165"/>
      <c r="O12" s="207" t="s">
        <v>104</v>
      </c>
      <c r="P12" s="207"/>
      <c r="Q12" s="143"/>
      <c r="R12" s="207" t="s">
        <v>105</v>
      </c>
      <c r="S12" s="207"/>
      <c r="T12" s="143"/>
      <c r="U12" s="207" t="s">
        <v>106</v>
      </c>
      <c r="V12" s="207"/>
      <c r="W12" s="143"/>
      <c r="X12" s="207" t="s">
        <v>107</v>
      </c>
      <c r="Y12" s="207"/>
      <c r="Z12" s="143"/>
      <c r="AA12" s="207" t="s">
        <v>108</v>
      </c>
      <c r="AB12" s="207"/>
      <c r="AC12" s="143"/>
      <c r="AD12" s="207" t="s">
        <v>109</v>
      </c>
      <c r="AE12" s="207"/>
      <c r="AF12" s="143">
        <f>MONTH(1&amp;AG12)</f>
        <v>7</v>
      </c>
      <c r="AG12" s="207" t="s">
        <v>110</v>
      </c>
      <c r="AH12" s="207"/>
      <c r="AI12" s="143"/>
      <c r="AJ12" s="207" t="s">
        <v>111</v>
      </c>
      <c r="AK12" s="207"/>
      <c r="AL12" s="143"/>
      <c r="AM12" s="207" t="s">
        <v>32</v>
      </c>
      <c r="AN12" s="207"/>
      <c r="AO12" s="143"/>
      <c r="AP12" s="207" t="s">
        <v>101</v>
      </c>
      <c r="AQ12" s="207"/>
    </row>
    <row r="13" spans="1:43" ht="24.9" customHeight="1" x14ac:dyDescent="0.3">
      <c r="B13" s="144"/>
      <c r="C13" s="145">
        <f>DATE($B$11,MONTH(1&amp;C$12),1)</f>
        <v>46631</v>
      </c>
      <c r="D13" s="5" t="s">
        <v>30</v>
      </c>
      <c r="E13" s="146"/>
      <c r="F13" s="145">
        <f>DATE($B$11,MONTH(1&amp;F$12),1)</f>
        <v>46661</v>
      </c>
      <c r="G13" s="5" t="s">
        <v>30</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30</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27</v>
      </c>
      <c r="AF13" s="162"/>
      <c r="AG13" s="145">
        <f>DATE($O$11,MONTH(1&amp;AG$12),1)</f>
        <v>46935</v>
      </c>
      <c r="AH13" s="148"/>
      <c r="AI13" s="162"/>
      <c r="AJ13" s="145">
        <f>DATE($O$11,MONTH(1&amp;AJ$12),1)</f>
        <v>46966</v>
      </c>
      <c r="AK13" s="5" t="s">
        <v>30</v>
      </c>
      <c r="AL13" s="162"/>
      <c r="AM13" s="145">
        <f>DATE($O$11,MONTH(1&amp;AM$12),1)</f>
        <v>46997</v>
      </c>
      <c r="AN13" s="5"/>
      <c r="AO13" s="175"/>
      <c r="AP13" s="145">
        <f>DATE($O$11,MONTH(1&amp;AP$12),1)</f>
        <v>47027</v>
      </c>
      <c r="AQ13" s="148"/>
    </row>
    <row r="14" spans="1:43" ht="24.9" customHeight="1" x14ac:dyDescent="0.3">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30</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4.9" customHeight="1" x14ac:dyDescent="0.3">
      <c r="B15" s="144"/>
      <c r="C15" s="149">
        <f t="shared" ref="C15:C42" si="0">C14+1</f>
        <v>46633</v>
      </c>
      <c r="D15" s="5" t="s">
        <v>30</v>
      </c>
      <c r="E15" s="146"/>
      <c r="F15" s="149">
        <f t="shared" ref="F15:F43" si="1">F14+1</f>
        <v>46663</v>
      </c>
      <c r="G15" s="148"/>
      <c r="H15" s="147"/>
      <c r="I15" s="149">
        <f t="shared" ref="I15:I42" si="2">I14+1</f>
        <v>46694</v>
      </c>
      <c r="J15" s="5" t="s">
        <v>27</v>
      </c>
      <c r="K15" s="147"/>
      <c r="L15" s="149">
        <f t="shared" ref="L15:L43" si="3">L14+1</f>
        <v>46724</v>
      </c>
      <c r="M15" s="5" t="s">
        <v>27</v>
      </c>
      <c r="N15" s="166"/>
      <c r="O15" s="149">
        <f t="shared" ref="O15:O43" si="4">O14+1</f>
        <v>46755</v>
      </c>
      <c r="P15" s="5" t="s">
        <v>27</v>
      </c>
      <c r="Q15" s="162"/>
      <c r="R15" s="149">
        <f t="shared" ref="R15:R41" si="5">R14+1</f>
        <v>46786</v>
      </c>
      <c r="S15" s="5" t="s">
        <v>30</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27</v>
      </c>
      <c r="H16" s="147"/>
      <c r="I16" s="149">
        <f t="shared" si="2"/>
        <v>46695</v>
      </c>
      <c r="J16" s="5" t="s">
        <v>27</v>
      </c>
      <c r="K16" s="147"/>
      <c r="L16" s="149">
        <f t="shared" si="3"/>
        <v>46725</v>
      </c>
      <c r="M16" s="148"/>
      <c r="N16" s="166"/>
      <c r="O16" s="149">
        <f t="shared" si="4"/>
        <v>46756</v>
      </c>
      <c r="P16" s="5" t="s">
        <v>27</v>
      </c>
      <c r="Q16" s="162"/>
      <c r="R16" s="149">
        <f t="shared" si="5"/>
        <v>46787</v>
      </c>
      <c r="S16" s="5" t="s">
        <v>30</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27</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27</v>
      </c>
      <c r="H18" s="147"/>
      <c r="I18" s="149">
        <f t="shared" si="2"/>
        <v>46697</v>
      </c>
      <c r="J18" s="148"/>
      <c r="K18" s="147"/>
      <c r="L18" s="149">
        <f t="shared" si="3"/>
        <v>46727</v>
      </c>
      <c r="M18" s="5" t="s">
        <v>30</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27</v>
      </c>
      <c r="H19" s="147"/>
      <c r="I19" s="149">
        <f t="shared" si="2"/>
        <v>46698</v>
      </c>
      <c r="J19" s="148"/>
      <c r="K19" s="147"/>
      <c r="L19" s="149">
        <f t="shared" si="3"/>
        <v>46728</v>
      </c>
      <c r="M19" s="5" t="s">
        <v>30</v>
      </c>
      <c r="N19" s="166"/>
      <c r="O19" s="149">
        <f t="shared" si="4"/>
        <v>46759</v>
      </c>
      <c r="P19" s="5" t="s">
        <v>27</v>
      </c>
      <c r="Q19" s="162"/>
      <c r="R19" s="149">
        <f t="shared" si="5"/>
        <v>46790</v>
      </c>
      <c r="S19" s="5" t="s">
        <v>27</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27</v>
      </c>
      <c r="H20" s="147"/>
      <c r="I20" s="149">
        <f t="shared" si="2"/>
        <v>46699</v>
      </c>
      <c r="J20" s="5" t="s">
        <v>30</v>
      </c>
      <c r="K20" s="147"/>
      <c r="L20" s="149">
        <f t="shared" si="3"/>
        <v>46729</v>
      </c>
      <c r="M20" s="5" t="s">
        <v>30</v>
      </c>
      <c r="N20" s="166"/>
      <c r="O20" s="149">
        <f t="shared" si="4"/>
        <v>46760</v>
      </c>
      <c r="P20" s="148"/>
      <c r="Q20" s="162"/>
      <c r="R20" s="149">
        <f t="shared" si="5"/>
        <v>46791</v>
      </c>
      <c r="S20" s="5" t="s">
        <v>27</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30</v>
      </c>
      <c r="K21" s="147"/>
      <c r="L21" s="149">
        <f t="shared" si="3"/>
        <v>46730</v>
      </c>
      <c r="M21" s="5" t="s">
        <v>30</v>
      </c>
      <c r="N21" s="166"/>
      <c r="O21" s="149">
        <f t="shared" si="4"/>
        <v>46761</v>
      </c>
      <c r="P21" s="148"/>
      <c r="Q21" s="162"/>
      <c r="R21" s="149">
        <f t="shared" si="5"/>
        <v>46792</v>
      </c>
      <c r="S21" s="5" t="s">
        <v>27</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30</v>
      </c>
      <c r="K22" s="147"/>
      <c r="L22" s="149">
        <f t="shared" si="3"/>
        <v>46731</v>
      </c>
      <c r="M22" s="5" t="s">
        <v>30</v>
      </c>
      <c r="N22" s="166"/>
      <c r="O22" s="149">
        <f t="shared" si="4"/>
        <v>46762</v>
      </c>
      <c r="P22" s="5" t="s">
        <v>30</v>
      </c>
      <c r="Q22" s="162"/>
      <c r="R22" s="149">
        <f t="shared" si="5"/>
        <v>46793</v>
      </c>
      <c r="S22" s="5" t="s">
        <v>27</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30</v>
      </c>
      <c r="H23" s="147"/>
      <c r="I23" s="149">
        <f t="shared" si="2"/>
        <v>46702</v>
      </c>
      <c r="J23" s="148"/>
      <c r="K23" s="147"/>
      <c r="L23" s="149">
        <f t="shared" si="3"/>
        <v>46732</v>
      </c>
      <c r="M23" s="148"/>
      <c r="N23" s="166"/>
      <c r="O23" s="149">
        <f t="shared" si="4"/>
        <v>46763</v>
      </c>
      <c r="P23" s="5" t="s">
        <v>30</v>
      </c>
      <c r="Q23" s="162"/>
      <c r="R23" s="149">
        <f t="shared" si="5"/>
        <v>46794</v>
      </c>
      <c r="S23" s="5" t="s">
        <v>27</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30</v>
      </c>
      <c r="H24" s="147"/>
      <c r="I24" s="149">
        <f t="shared" si="2"/>
        <v>46703</v>
      </c>
      <c r="J24" s="5" t="s">
        <v>30</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27</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30</v>
      </c>
      <c r="E25" s="147"/>
      <c r="F25" s="145">
        <f t="shared" si="1"/>
        <v>46673</v>
      </c>
      <c r="G25" s="17" t="s">
        <v>30</v>
      </c>
      <c r="H25" s="147"/>
      <c r="I25" s="149">
        <f t="shared" si="2"/>
        <v>46704</v>
      </c>
      <c r="J25" s="148"/>
      <c r="K25" s="147"/>
      <c r="L25" s="149">
        <f t="shared" si="3"/>
        <v>46734</v>
      </c>
      <c r="M25" s="5" t="s">
        <v>27</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27</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30</v>
      </c>
      <c r="E26" s="147"/>
      <c r="F26" s="145">
        <f t="shared" si="1"/>
        <v>46674</v>
      </c>
      <c r="G26" s="5" t="s">
        <v>30</v>
      </c>
      <c r="H26" s="147"/>
      <c r="I26" s="149">
        <f t="shared" si="2"/>
        <v>46705</v>
      </c>
      <c r="J26" s="148"/>
      <c r="K26" s="147"/>
      <c r="L26" s="149">
        <f t="shared" si="3"/>
        <v>46735</v>
      </c>
      <c r="M26" s="5" t="s">
        <v>27</v>
      </c>
      <c r="N26" s="166"/>
      <c r="O26" s="149">
        <f t="shared" si="4"/>
        <v>46766</v>
      </c>
      <c r="P26" s="5" t="s">
        <v>30</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27</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4.9" customHeight="1" x14ac:dyDescent="0.3">
      <c r="B27" s="150"/>
      <c r="C27" s="149">
        <f t="shared" si="0"/>
        <v>46645</v>
      </c>
      <c r="D27" s="5" t="s">
        <v>30</v>
      </c>
      <c r="E27" s="147"/>
      <c r="F27" s="149">
        <f t="shared" si="1"/>
        <v>46675</v>
      </c>
      <c r="G27" s="5" t="s">
        <v>30</v>
      </c>
      <c r="H27" s="147"/>
      <c r="I27" s="149">
        <f t="shared" si="2"/>
        <v>46706</v>
      </c>
      <c r="J27" s="5" t="s">
        <v>27</v>
      </c>
      <c r="K27" s="147"/>
      <c r="L27" s="149">
        <f t="shared" si="3"/>
        <v>46736</v>
      </c>
      <c r="M27" s="5" t="s">
        <v>27</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27</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30</v>
      </c>
      <c r="E28" s="147"/>
      <c r="F28" s="149">
        <f t="shared" si="1"/>
        <v>46676</v>
      </c>
      <c r="G28" s="148"/>
      <c r="H28" s="147"/>
      <c r="I28" s="149">
        <f t="shared" si="2"/>
        <v>46707</v>
      </c>
      <c r="J28" s="5" t="s">
        <v>27</v>
      </c>
      <c r="K28" s="147"/>
      <c r="L28" s="149">
        <f t="shared" si="3"/>
        <v>46737</v>
      </c>
      <c r="M28" s="5" t="s">
        <v>27</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27</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 customHeight="1" x14ac:dyDescent="0.3">
      <c r="B29" s="150"/>
      <c r="C29" s="149">
        <f t="shared" si="0"/>
        <v>46647</v>
      </c>
      <c r="D29" s="5" t="s">
        <v>30</v>
      </c>
      <c r="E29" s="147"/>
      <c r="F29" s="149">
        <f t="shared" si="1"/>
        <v>46677</v>
      </c>
      <c r="G29" s="148"/>
      <c r="H29" s="147"/>
      <c r="I29" s="149">
        <f t="shared" si="2"/>
        <v>46708</v>
      </c>
      <c r="J29" s="5" t="s">
        <v>27</v>
      </c>
      <c r="K29" s="147"/>
      <c r="L29" s="149">
        <f t="shared" si="3"/>
        <v>46738</v>
      </c>
      <c r="M29" s="5" t="s">
        <v>27</v>
      </c>
      <c r="N29" s="166"/>
      <c r="O29" s="149">
        <f t="shared" si="4"/>
        <v>46769</v>
      </c>
      <c r="P29" s="5" t="s">
        <v>27</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27</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27</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27</v>
      </c>
      <c r="E32" s="147"/>
      <c r="F32" s="149">
        <f t="shared" si="1"/>
        <v>46680</v>
      </c>
      <c r="G32" s="5" t="s">
        <v>27</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27</v>
      </c>
      <c r="E33" s="147"/>
      <c r="F33" s="149">
        <f t="shared" si="1"/>
        <v>46681</v>
      </c>
      <c r="G33" s="5" t="s">
        <v>27</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4.9" customHeight="1" x14ac:dyDescent="0.3">
      <c r="B34" s="150"/>
      <c r="C34" s="149">
        <f t="shared" si="0"/>
        <v>46652</v>
      </c>
      <c r="D34" s="5" t="s">
        <v>27</v>
      </c>
      <c r="E34" s="147"/>
      <c r="F34" s="149">
        <f t="shared" si="1"/>
        <v>46682</v>
      </c>
      <c r="G34" s="5" t="s">
        <v>27</v>
      </c>
      <c r="H34" s="147"/>
      <c r="I34" s="149">
        <f t="shared" si="2"/>
        <v>46713</v>
      </c>
      <c r="J34" s="5" t="s">
        <v>30</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4.9" customHeight="1" x14ac:dyDescent="0.3">
      <c r="B35" s="150"/>
      <c r="C35" s="149">
        <f t="shared" si="0"/>
        <v>46653</v>
      </c>
      <c r="D35" s="5" t="s">
        <v>27</v>
      </c>
      <c r="E35" s="147"/>
      <c r="F35" s="149">
        <f t="shared" si="1"/>
        <v>46683</v>
      </c>
      <c r="G35" s="148"/>
      <c r="H35" s="147"/>
      <c r="I35" s="149">
        <f t="shared" si="2"/>
        <v>46714</v>
      </c>
      <c r="J35" s="5" t="s">
        <v>30</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 customHeight="1" x14ac:dyDescent="0.3">
      <c r="B36" s="150"/>
      <c r="C36" s="149">
        <f t="shared" si="0"/>
        <v>46654</v>
      </c>
      <c r="D36" s="5" t="s">
        <v>27</v>
      </c>
      <c r="E36" s="147"/>
      <c r="F36" s="149">
        <f t="shared" si="1"/>
        <v>46684</v>
      </c>
      <c r="G36" s="148"/>
      <c r="H36" s="147"/>
      <c r="I36" s="149">
        <f t="shared" si="2"/>
        <v>46715</v>
      </c>
      <c r="J36" s="5" t="s">
        <v>30</v>
      </c>
      <c r="K36" s="147"/>
      <c r="L36" s="149">
        <f t="shared" si="3"/>
        <v>46745</v>
      </c>
      <c r="M36" s="5" t="s">
        <v>30</v>
      </c>
      <c r="N36" s="166"/>
      <c r="O36" s="149">
        <f t="shared" si="4"/>
        <v>46776</v>
      </c>
      <c r="P36" s="5" t="s">
        <v>30</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30</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30</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27</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30</v>
      </c>
      <c r="Q40" s="162"/>
      <c r="R40" s="149">
        <f t="shared" si="5"/>
        <v>46811</v>
      </c>
      <c r="S40" s="5" t="s">
        <v>27</v>
      </c>
      <c r="T40" s="162"/>
      <c r="U40" s="149">
        <f t="shared" si="6"/>
        <v>46840</v>
      </c>
      <c r="V40" s="5" t="s">
        <v>27</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c r="AO40" s="168"/>
      <c r="AP40" s="149">
        <f t="shared" si="13"/>
        <v>47054</v>
      </c>
      <c r="AQ40" s="148"/>
    </row>
    <row r="41" spans="2:43" ht="24.9" customHeight="1" x14ac:dyDescent="0.3">
      <c r="B41" s="150"/>
      <c r="C41" s="145">
        <f t="shared" si="0"/>
        <v>46659</v>
      </c>
      <c r="D41" s="5" t="s">
        <v>30</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27</v>
      </c>
      <c r="W41" s="162"/>
      <c r="X41" s="149">
        <f t="shared" si="7"/>
        <v>46872</v>
      </c>
      <c r="Y41" s="148"/>
      <c r="Z41" s="162"/>
      <c r="AA41" s="145">
        <f t="shared" si="8"/>
        <v>46902</v>
      </c>
      <c r="AB41" s="6" t="s">
        <v>27</v>
      </c>
      <c r="AC41" s="162"/>
      <c r="AD41" s="149">
        <f t="shared" si="9"/>
        <v>46933</v>
      </c>
      <c r="AE41" s="5" t="s">
        <v>30</v>
      </c>
      <c r="AF41" s="162"/>
      <c r="AG41" s="149">
        <f t="shared" si="10"/>
        <v>46963</v>
      </c>
      <c r="AH41" s="148"/>
      <c r="AI41" s="162"/>
      <c r="AJ41" s="149">
        <f t="shared" si="11"/>
        <v>46994</v>
      </c>
      <c r="AK41" s="5" t="s">
        <v>30</v>
      </c>
      <c r="AL41" s="162"/>
      <c r="AM41" s="149">
        <f t="shared" si="12"/>
        <v>47025</v>
      </c>
      <c r="AN41" s="5"/>
      <c r="AO41" s="168"/>
      <c r="AP41" s="149">
        <f t="shared" si="13"/>
        <v>47055</v>
      </c>
      <c r="AQ41" s="148"/>
    </row>
    <row r="42" spans="2:43" ht="24.9" customHeight="1" x14ac:dyDescent="0.3">
      <c r="B42" s="150"/>
      <c r="C42" s="149">
        <f t="shared" si="0"/>
        <v>46660</v>
      </c>
      <c r="D42" s="5" t="s">
        <v>30</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27</v>
      </c>
      <c r="W42" s="162"/>
      <c r="X42" s="149">
        <f t="shared" si="7"/>
        <v>46873</v>
      </c>
      <c r="Y42" s="154"/>
      <c r="Z42" s="162"/>
      <c r="AA42" s="149">
        <f t="shared" si="8"/>
        <v>46903</v>
      </c>
      <c r="AB42" s="5" t="s">
        <v>27</v>
      </c>
      <c r="AC42" s="162"/>
      <c r="AD42" s="149">
        <f t="shared" si="9"/>
        <v>46934</v>
      </c>
      <c r="AE42" s="6" t="s">
        <v>30</v>
      </c>
      <c r="AF42" s="162"/>
      <c r="AG42" s="149">
        <f t="shared" si="10"/>
        <v>46964</v>
      </c>
      <c r="AH42" s="148"/>
      <c r="AI42" s="162"/>
      <c r="AJ42" s="149">
        <f t="shared" si="11"/>
        <v>46995</v>
      </c>
      <c r="AK42" s="5" t="s">
        <v>28</v>
      </c>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30</v>
      </c>
      <c r="Q43" s="163"/>
      <c r="R43" s="149"/>
      <c r="S43" s="148"/>
      <c r="T43" s="163"/>
      <c r="U43" s="149">
        <f t="shared" si="6"/>
        <v>46843</v>
      </c>
      <c r="V43" s="5" t="s">
        <v>27</v>
      </c>
      <c r="W43" s="163"/>
      <c r="X43" s="187"/>
      <c r="Y43" s="148"/>
      <c r="Z43" s="163"/>
      <c r="AA43" s="149">
        <f t="shared" si="8"/>
        <v>46904</v>
      </c>
      <c r="AB43" s="5" t="s">
        <v>27</v>
      </c>
      <c r="AC43" s="163"/>
      <c r="AD43" s="149"/>
      <c r="AE43" s="187"/>
      <c r="AF43" s="163"/>
      <c r="AG43" s="149">
        <f t="shared" si="10"/>
        <v>46965</v>
      </c>
      <c r="AH43" s="5" t="s">
        <v>30</v>
      </c>
      <c r="AI43" s="163"/>
      <c r="AJ43" s="149">
        <f t="shared" si="11"/>
        <v>46996</v>
      </c>
      <c r="AK43" s="5" t="s">
        <v>28</v>
      </c>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47" priority="16">
      <formula>C43=""</formula>
    </cfRule>
  </conditionalFormatting>
  <conditionalFormatting sqref="C13:D43">
    <cfRule type="expression" dxfId="46" priority="53">
      <formula>WEEKDAY($C13,2)=6</formula>
    </cfRule>
    <cfRule type="expression" dxfId="45" priority="39">
      <formula>WEEKDAY($C13,2)=7</formula>
    </cfRule>
  </conditionalFormatting>
  <conditionalFormatting sqref="C13:AP43">
    <cfRule type="expression" dxfId="44" priority="12">
      <formula>COUNTIF(JrFeries,C13)=1</formula>
    </cfRule>
  </conditionalFormatting>
  <conditionalFormatting sqref="D43 G43 J43 M43 P43 S43 V43 Y43 AB43 AE43 AH43 AK43 AN43 AQ43">
    <cfRule type="expression" dxfId="37" priority="15">
      <formula>AND(C43="",D43="")</formula>
    </cfRule>
    <cfRule type="expression" dxfId="36" priority="13">
      <formula>AND(C43="",D43="")</formula>
    </cfRule>
  </conditionalFormatting>
  <conditionalFormatting sqref="D13:AQ43">
    <cfRule type="expression" dxfId="35" priority="11">
      <formula>COUNTIF(JrFeries,C13)=1</formula>
    </cfRule>
  </conditionalFormatting>
  <conditionalFormatting sqref="F13:G43">
    <cfRule type="expression" dxfId="34" priority="52">
      <formula>WEEKDAY($F13,2)=6</formula>
    </cfRule>
    <cfRule type="expression" dxfId="33" priority="38">
      <formula>WEEKDAY($F13,2)=7</formula>
    </cfRule>
  </conditionalFormatting>
  <conditionalFormatting sqref="I13:J43">
    <cfRule type="expression" dxfId="32" priority="51">
      <formula>WEEKDAY($I13,2)=6</formula>
    </cfRule>
    <cfRule type="expression" dxfId="31" priority="37">
      <formula>WEEKDAY($I13,2)=7</formula>
    </cfRule>
  </conditionalFormatting>
  <conditionalFormatting sqref="L13:M43">
    <cfRule type="expression" dxfId="30" priority="50">
      <formula>WEEKDAY($L13,2)=6</formula>
    </cfRule>
    <cfRule type="expression" dxfId="29" priority="36">
      <formula>WEEKDAY($L13,2)=7</formula>
    </cfRule>
  </conditionalFormatting>
  <conditionalFormatting sqref="O13:P43">
    <cfRule type="expression" dxfId="28" priority="49">
      <formula>WEEKDAY($O13,2)=6</formula>
    </cfRule>
    <cfRule type="expression" dxfId="27" priority="35">
      <formula>WEEKDAY($O13,2)=7</formula>
    </cfRule>
  </conditionalFormatting>
  <conditionalFormatting sqref="R13:S43">
    <cfRule type="expression" dxfId="26" priority="48">
      <formula>WEEKDAY($R13,2)=6</formula>
    </cfRule>
    <cfRule type="expression" dxfId="25" priority="28">
      <formula>WEEKDAY($R13,2)=7</formula>
    </cfRule>
  </conditionalFormatting>
  <conditionalFormatting sqref="R42:S42">
    <cfRule type="expression" dxfId="24" priority="14">
      <formula>R$42=""</formula>
    </cfRule>
  </conditionalFormatting>
  <conditionalFormatting sqref="U13:V43">
    <cfRule type="expression" dxfId="23" priority="26">
      <formula>WEEKDAY($U13,2)=7</formula>
    </cfRule>
    <cfRule type="expression" dxfId="22" priority="47">
      <formula>WEEKDAY($U13,2)=6</formula>
    </cfRule>
  </conditionalFormatting>
  <conditionalFormatting sqref="X13:Y43">
    <cfRule type="expression" dxfId="21" priority="46">
      <formula>WEEKDAY($X13,2)=6</formula>
    </cfRule>
    <cfRule type="expression" dxfId="20" priority="24">
      <formula>WEEKDAY($X13,2)=7</formula>
    </cfRule>
  </conditionalFormatting>
  <conditionalFormatting sqref="AA13:AB43">
    <cfRule type="expression" dxfId="19" priority="45">
      <formula>WEEKDAY($AA13,2)=6</formula>
    </cfRule>
    <cfRule type="expression" dxfId="18" priority="22">
      <formula>WEEKDAY($AA13,2)=7</formula>
    </cfRule>
  </conditionalFormatting>
  <conditionalFormatting sqref="AD13:AE43">
    <cfRule type="expression" dxfId="17" priority="21">
      <formula>WEEKDAY($AD13,2)=7</formula>
    </cfRule>
    <cfRule type="expression" dxfId="16" priority="44">
      <formula>WEEKDAY($AD13,2)=6</formula>
    </cfRule>
  </conditionalFormatting>
  <conditionalFormatting sqref="AG13:AH43">
    <cfRule type="expression" dxfId="15" priority="20">
      <formula>WEEKDAY($AG13,2)=7</formula>
    </cfRule>
    <cfRule type="expression" dxfId="14" priority="43">
      <formula>WEEKDAY($AG13,2)=6</formula>
    </cfRule>
  </conditionalFormatting>
  <conditionalFormatting sqref="AJ13:AK43">
    <cfRule type="expression" dxfId="13" priority="19">
      <formula>WEEKDAY($AJ13,2)=7</formula>
    </cfRule>
    <cfRule type="expression" dxfId="12" priority="42">
      <formula>WEEKDAY($AJ13,2)=6</formula>
    </cfRule>
  </conditionalFormatting>
  <conditionalFormatting sqref="AK13:AK15">
    <cfRule type="expression" dxfId="11" priority="4">
      <formula>WEEKDAY($R13,2)=6</formula>
    </cfRule>
    <cfRule type="expression" dxfId="10" priority="3">
      <formula>WEEKDAY($R13,2)=7</formula>
    </cfRule>
  </conditionalFormatting>
  <conditionalFormatting sqref="AK19:AK23">
    <cfRule type="expression" dxfId="9" priority="8">
      <formula>WEEKDAY($R19,2)=6</formula>
    </cfRule>
    <cfRule type="expression" dxfId="8" priority="7">
      <formula>WEEKDAY($R19,2)=7</formula>
    </cfRule>
  </conditionalFormatting>
  <conditionalFormatting sqref="AK28:AK30">
    <cfRule type="expression" dxfId="7" priority="1">
      <formula>WEEKDAY($R28,2)=7</formula>
    </cfRule>
    <cfRule type="expression" dxfId="6" priority="2">
      <formula>WEEKDAY($R28,2)=6</formula>
    </cfRule>
  </conditionalFormatting>
  <conditionalFormatting sqref="AK33:AK37">
    <cfRule type="expression" dxfId="5" priority="6">
      <formula>WEEKDAY($R33,2)=6</formula>
    </cfRule>
    <cfRule type="expression" dxfId="4" priority="5">
      <formula>WEEKDAY($R33,2)=7</formula>
    </cfRule>
  </conditionalFormatting>
  <conditionalFormatting sqref="AM13:AN43">
    <cfRule type="expression" dxfId="3" priority="18">
      <formula>WEEKDAY($AM13,2)=7</formula>
    </cfRule>
    <cfRule type="expression" dxfId="2" priority="41">
      <formula>WEEKDAY($AM13,2)=6</formula>
    </cfRule>
  </conditionalFormatting>
  <conditionalFormatting sqref="AP13:AQ43">
    <cfRule type="expression" dxfId="1" priority="17">
      <formula>WEEKDAY($AP13,2)=7</formula>
    </cfRule>
    <cfRule type="expression" dxfId="0" priority="40">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17" operator="equal" id="{2A30B338-BE12-403A-B5DB-4681BB46DCDF}">
            <xm:f>'listes - calendriers'!$A$2</xm:f>
            <x14:dxf>
              <fill>
                <patternFill>
                  <bgColor rgb="FF00B0F0"/>
                </patternFill>
              </fill>
            </x14:dxf>
          </x14:cfRule>
          <x14:cfRule type="cellIs" priority="63" operator="equal" id="{BC169F86-1EB7-40D2-B33C-AD44E41A59BA}">
            <xm:f>'listes - calendriers'!$A$3</xm:f>
            <x14:dxf>
              <fill>
                <patternFill>
                  <bgColor rgb="FFFFFF00"/>
                </patternFill>
              </fill>
            </x14:dxf>
          </x14:cfRule>
          <x14:cfRule type="cellIs" priority="713" operator="equal" id="{95CBD38F-FB99-4F54-B1D5-3B4FDA963DB8}">
            <xm:f>'listes - calendriers'!$A$4</xm:f>
            <x14:dxf>
              <fill>
                <patternFill>
                  <bgColor rgb="FF00B050"/>
                </patternFill>
              </fill>
            </x14:dxf>
          </x14:cfRule>
          <x14:cfRule type="cellIs" priority="714" operator="equal" id="{CECD2AF8-75EF-4689-B7E9-1CFC683BA082}">
            <xm:f>'listes - calendriers'!$A$5</xm:f>
            <x14:dxf>
              <fill>
                <patternFill>
                  <bgColor rgb="FF92D050"/>
                </patternFill>
              </fill>
            </x14:dxf>
          </x14:cfRule>
          <x14:cfRule type="cellIs" priority="715" operator="equal" id="{312858AC-34FE-4822-A1D5-B1978631A45E}">
            <xm:f>'listes - calendriers'!$A$6</xm:f>
            <x14:dxf>
              <fill>
                <patternFill>
                  <bgColor theme="8" tint="-0.24994659260841701"/>
                </patternFill>
              </fill>
            </x14:dxf>
          </x14:cfRule>
          <x14:cfRule type="cellIs" priority="716" operator="equal" id="{2CCAD105-AD96-4543-A329-300FEE5B3659}">
            <xm:f>'listes - calendriers'!$A$1</xm:f>
            <x14:dxf>
              <fill>
                <patternFill>
                  <bgColor rgb="FF00B0F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cfa-ensuplr-upvd-iut-perpignan-carcassonne@umontpellier.fr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cfa-ensuplr-upvd-iut-perpignan-carcassonne@umontpellier.fr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cfa-ensuplr-upvd-iut-perpignan-carcassonne@umontpellier.fr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cfa-ensuplr-upvd-iut-perpignan-carcassonne@umontpellier.fr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cfa-ensuplr-upvd-iut-perpignan-carcassonne@umontpellier.fr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cfa-ensuplr-upvd-iut-perpignan-carcassonne@umontpellier.fr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cfa-ensuplr-upvd-iut-perpignan-carcassonne@umontpellier.fr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cfa-ensuplr-upvd-iut-perpignan-carcassonne@umontpellier.fr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cfa-ensuplr-upvd-iut-perpignan-carcassonne@umontpellier.fr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cfa-ensuplr-upvd-iut-perpignan-carcassonne@umontpellier.fr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cfa-ensuplr-upvd-iut-perpignan-carcassonne@umontpellier.fr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cfa-ensuplr-upvd-iut-perpignan-carcassonne@umontpellier.fr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cfa-ensuplr-upvd-iut-perpignan-carcassonne@umontpellier.fr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cfa-ensuplr-upvd-iut-perpignan-carcassonne@umontpellier.fr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cfa-ensuplr-upvd-iut-perpignan-carcassonne@umontpellier.fr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cfa-ensuplr-upvd-iut-perpignan-carcassonne@umontpellier.fr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cfa-ensuplr-upvd-iut-perpignan-carcassonne@umontpellier.fr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cfa-ensuplr-upvd-iut-perpignan-carcassonne@umontpellier.fr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cfa-ensuplr-upvd-iut-perpignan-carcassonne@umontpellier.fr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cfa-ensuplr-upvd-iut-perpignan-carcassonne@umontpellier.fr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cfa-ensuplr-upvd-iut-perpignan-carcassonne@umontpellier.fr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cfa-ensuplr-upvd-iut-perpignan-carcassonne@umontpellier.fr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cfa-ensuplr-upvd-iut-perpignan-carcassonne@umontpellier.fr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cfa-ensuplr-upvd-iut-perpignan-carcassonne@umontpellier.fr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cfa-ensuplr-upvd-iut-perpignan-carcassonne@umontpellier.fr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cfa-ensuplr-upvd-iut-perpignan-carcassonne@umontpellier.fr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cfa-ensuplr-upvd-iut-perpignan-carcassonne@umontpellier.fr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cfa-ensuplr-upvd-iut-perpignan-carcassonne@umontpellier.fr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cfa-ensuplr-upvd-iut-perpignan-carcassonne@umontpellier.fr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cfa-ensuplr-upvd-iut-perpignan-carcassonne@umontpellier.fr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cfa-ensuplr-upvd-iut-perpignan-carcassonne@umontpellier.fr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cfa-ensuplr-upvd-iut-perpignan-carcassonne@umontpellier.fr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cfa-ensuplr-upvd-iut-perpignan-carcassonne@umontpellier.fr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cfa-ensuplr-upvd-iut-perpignan-carcassonne@umontpellier.fr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cfa-ensuplr-upvd-iut-perpignan-carcassonne@umontpellier.fr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cfa-ensuplr-upvd-iut-perpignan-carcassonne@umontpellier.fr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cfa-ensuplr-upvd-iut-perpignan-carcassonne@umontpellier.fr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cfa-ensuplr-upvd-iut-perpignan-carcassonne@umontpellier.fr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cfa-ensuplr-upvd-iut-perpignan-carcassonne@umontpellier.fr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cfa-ensuplr-upvd-iut-perpignan-carcassonne@umontpellier.fr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cfa-ensuplr-upvd-iut-perpignan-carcassonne@umontpellier.fr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cfa-ensuplr-upvd-iut-perpignan-carcassonne@umontpellier.fr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cfa-ensuplr-upvd-iut-perpignan-carcassonne@umontpellier.fr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cfa-ensuplr-upvd-iut-perpignan-carcassonne@umontpellier.fr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cfa-ensuplr-upvd-iut-perpignan-carcassonne@umontpellier.fr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cfa-ensuplr-upvd-iut-perpignan-carcassonne@umontpellier.fr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cfa-ensuplr-upvd-iut-perpignan-carcassonne@umontpellier.fr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cfa-ensuplr-upvd-iut-perpignan-carcassonne@umontpellier.fr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cfa-ensuplr-upvd-iut-perpignan-carcassonne@umontpellier.fr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cfa-ensuplr-upvd-iut-perpignan-carcassonne@umontpellier.fr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cfa-ensuplr-upvd-iut-perpignan-carcassonne@umontpellier.fr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cfa-ensuplr-upvd-iut-perpignan-carcassonne@umontpellier.fr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cfa-ensuplr-upvd-iut-perpignan-carcassonne@umontpellier.fr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cfa-ensuplr-upvd-iut-perpignan-carcassonne@umontpellier.fr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cfa-ensuplr-upvd-iut-perpignan-carcassonne@umontpellier.fr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cfa-ensuplr-upvd-iut-perpignan-carcassonne@umontpellier.fr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cfa-ensuplr-upvd-iut-perpignan-carcassonne@umontpellier.fr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cfa-ensuplr-upvd-iut-perpignan-carcassonne@umontpellier.fr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cfa-ensuplr-upvd-iut-perpignan-carcassonne@umontpellier.fr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cfa-ensuplr-upvd-iut-perpignan-carcassonne@umontpellier.fr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cfa-ensuplr-upvd-iut-perpignan-carcassonne@umontpellier.fr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cfa-ensuplr-upvd-iut-perpignan-carcassonne@umontpellier.fr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cfa-ensuplr-upvd-iut-perpignan-carcassonne@umontpellier.fr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cfa-ensuplr-upvd-iut-perpignan-carcassonne@umontpellier.fr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cfa-ensuplr-upvd-iut-perpignan-carcassonne@umontpellier.fr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cfa-ensuplr-upvd-iut-perpignan-carcassonne@umontpellier.fr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8">
        <f t="shared" si="6"/>
        <v>1</v>
      </c>
      <c r="F68" t="str">
        <f>_xlfn.XLOOKUP('Fiche formation'!$C$8,SitesFormations[Site de formation principal],SitesFormations[Mail pour assiduité],"")</f>
        <v>cfa-ensuplr-upvd-iut-perpignan-carcassonne@umontpellier.fr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9">
        <f t="shared" si="6"/>
        <v>1</v>
      </c>
      <c r="F69" t="str">
        <f>_xlfn.XLOOKUP('Fiche formation'!$C$8,SitesFormations[Site de formation principal],SitesFormations[Mail pour assiduité],"")</f>
        <v>cfa-ensuplr-upvd-iut-perpignan-carcassonne@umontpellier.fr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cfa-ensuplr-upvd-iut-perpignan-carcassonne@umontpellier.fr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cfa-ensuplr-upvd-iut-perpignan-carcassonne@umontpellier.fr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cfa-ensuplr-upvd-iut-perpignan-carcassonne@umontpellier.fr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cfa-ensuplr-upvd-iut-perpignan-carcassonne@umontpellier.fr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cfa-ensuplr-upvd-iut-perpignan-carcassonne@umontpellier.fr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cfa-ensuplr-upvd-iut-perpignan-carcassonne@umontpellier.fr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
        <f t="shared" si="6"/>
        <v>0</v>
      </c>
      <c r="F76" t="str">
        <f>_xlfn.XLOOKUP('Fiche formation'!$C$8,SitesFormations[Site de formation principal],SitesFormations[Mail pour assiduité],"")</f>
        <v>cfa-ensuplr-upvd-iut-perpignan-carcassonne@umontpellier.fr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
        <f t="shared" si="6"/>
        <v>0</v>
      </c>
      <c r="F77" t="str">
        <f>_xlfn.XLOOKUP('Fiche formation'!$C$8,SitesFormations[Site de formation principal],SitesFormations[Mail pour assiduité],"")</f>
        <v>cfa-ensuplr-upvd-iut-perpignan-carcassonne@umontpellier.fr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
        <f t="shared" si="6"/>
        <v>0</v>
      </c>
      <c r="F78" t="str">
        <f>_xlfn.XLOOKUP('Fiche formation'!$C$8,SitesFormations[Site de formation principal],SitesFormations[Mail pour assiduité],"")</f>
        <v>cfa-ensuplr-upvd-iut-perpignan-carcassonne@umontpellier.fr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
        <f t="shared" si="6"/>
        <v>0</v>
      </c>
      <c r="F79" t="str">
        <f>_xlfn.XLOOKUP('Fiche formation'!$C$8,SitesFormations[Site de formation principal],SitesFormations[Mail pour assiduité],"")</f>
        <v>cfa-ensuplr-upvd-iut-perpignan-carcassonne@umontpellier.fr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
        <f t="shared" si="6"/>
        <v>0</v>
      </c>
      <c r="F80" t="str">
        <f>_xlfn.XLOOKUP('Fiche formation'!$C$8,SitesFormations[Site de formation principal],SitesFormations[Mail pour assiduité],"")</f>
        <v>cfa-ensuplr-upvd-iut-perpignan-carcassonne@umontpellier.fr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
        <f t="shared" si="6"/>
        <v>0</v>
      </c>
      <c r="F81" t="str">
        <f>_xlfn.XLOOKUP('Fiche formation'!$C$8,SitesFormations[Site de formation principal],SitesFormations[Mail pour assiduité],"")</f>
        <v>cfa-ensuplr-upvd-iut-perpignan-carcassonne@umontpellier.fr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
        <f t="shared" si="6"/>
        <v>0</v>
      </c>
      <c r="F82" t="str">
        <f>_xlfn.XLOOKUP('Fiche formation'!$C$8,SitesFormations[Site de formation principal],SitesFormations[Mail pour assiduité],"")</f>
        <v>cfa-ensuplr-upvd-iut-perpignan-carcassonne@umontpellier.fr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
        <f t="shared" si="6"/>
        <v>0</v>
      </c>
      <c r="F83" t="str">
        <f>_xlfn.XLOOKUP('Fiche formation'!$C$8,SitesFormations[Site de formation principal],SitesFormations[Mail pour assiduité],"")</f>
        <v>cfa-ensuplr-upvd-iut-perpignan-carcassonne@umontpellier.fr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
        <f t="shared" si="6"/>
        <v>0</v>
      </c>
      <c r="F84" t="str">
        <f>_xlfn.XLOOKUP('Fiche formation'!$C$8,SitesFormations[Site de formation principal],SitesFormations[Mail pour assiduité],"")</f>
        <v>cfa-ensuplr-upvd-iut-perpignan-carcassonne@umontpellier.fr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
        <f t="shared" si="6"/>
        <v>0</v>
      </c>
      <c r="F85" t="str">
        <f>_xlfn.XLOOKUP('Fiche formation'!$C$8,SitesFormations[Site de formation principal],SitesFormations[Mail pour assiduité],"")</f>
        <v>cfa-ensuplr-upvd-iut-perpignan-carcassonne@umontpellier.fr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cfa-ensuplr-upvd-iut-perpignan-carcassonne@umontpellier.fr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cfa-ensuplr-upvd-iut-perpignan-carcassonne@umontpellier.fr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cfa-ensuplr-upvd-iut-perpignan-carcassonne@umontpellier.fr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cfa-ensuplr-upvd-iut-perpignan-carcassonne@umontpellier.fr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cfa-ensuplr-upvd-iut-perpignan-carcassonne@umontpellier.fr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cfa-ensuplr-upvd-iut-perpignan-carcassonne@umontpellier.fr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cfa-ensuplr-upvd-iut-perpignan-carcassonne@umontpellier.fr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cfa-ensuplr-upvd-iut-perpignan-carcassonne@umontpellier.fr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cfa-ensuplr-upvd-iut-perpignan-carcassonne@umontpellier.fr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cfa-ensuplr-upvd-iut-perpignan-carcassonne@umontpellier.fr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cfa-ensuplr-upvd-iut-perpignan-carcassonne@umontpellier.fr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cfa-ensuplr-upvd-iut-perpignan-carcassonne@umontpellier.fr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cfa-ensuplr-upvd-iut-perpignan-carcassonne@umontpellier.fr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cfa-ensuplr-upvd-iut-perpignan-carcassonne@umontpellier.fr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cfa-ensuplr-upvd-iut-perpignan-carcassonne@umontpellier.fr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cfa-ensuplr-upvd-iut-perpignan-carcassonne@umontpellier.fr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cfa-ensuplr-upvd-iut-perpignan-carcassonne@umontpellier.fr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cfa-ensuplr-upvd-iut-perpignan-carcassonne@umontpellier.fr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
        <f t="shared" si="6"/>
        <v>0</v>
      </c>
      <c r="F104" t="str">
        <f>_xlfn.XLOOKUP('Fiche formation'!$C$8,SitesFormations[Site de formation principal],SitesFormations[Mail pour assiduité],"")</f>
        <v>cfa-ensuplr-upvd-iut-perpignan-carcassonne@umontpellier.fr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
        <f t="shared" si="6"/>
        <v>0</v>
      </c>
      <c r="F105" t="str">
        <f>_xlfn.XLOOKUP('Fiche formation'!$C$8,SitesFormations[Site de formation principal],SitesFormations[Mail pour assiduité],"")</f>
        <v>cfa-ensuplr-upvd-iut-perpignan-carcassonne@umontpellier.fr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
        <f t="shared" si="6"/>
        <v>0</v>
      </c>
      <c r="F106" t="str">
        <f>_xlfn.XLOOKUP('Fiche formation'!$C$8,SitesFormations[Site de formation principal],SitesFormations[Mail pour assiduité],"")</f>
        <v>cfa-ensuplr-upvd-iut-perpignan-carcassonne@umontpellier.fr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
        <f t="shared" si="6"/>
        <v>0</v>
      </c>
      <c r="F107" t="str">
        <f>_xlfn.XLOOKUP('Fiche formation'!$C$8,SitesFormations[Site de formation principal],SitesFormations[Mail pour assiduité],"")</f>
        <v>cfa-ensuplr-upvd-iut-perpignan-carcassonne@umontpellier.fr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cfa-ensuplr-upvd-iut-perpignan-carcassonne@umontpellier.fr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cfa-ensuplr-upvd-iut-perpignan-carcassonne@umontpellier.fr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
        <f t="shared" si="6"/>
        <v>0</v>
      </c>
      <c r="F110" t="str">
        <f>_xlfn.XLOOKUP('Fiche formation'!$C$8,SitesFormations[Site de formation principal],SitesFormations[Mail pour assiduité],"")</f>
        <v>cfa-ensuplr-upvd-iut-perpignan-carcassonne@umontpellier.fr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
        <f t="shared" si="6"/>
        <v>0</v>
      </c>
      <c r="F111" t="str">
        <f>_xlfn.XLOOKUP('Fiche formation'!$C$8,SitesFormations[Site de formation principal],SitesFormations[Mail pour assiduité],"")</f>
        <v>cfa-ensuplr-upvd-iut-perpignan-carcassonne@umontpellier.fr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
        <f t="shared" si="6"/>
        <v>0</v>
      </c>
      <c r="F112" t="str">
        <f>_xlfn.XLOOKUP('Fiche formation'!$C$8,SitesFormations[Site de formation principal],SitesFormations[Mail pour assiduité],"")</f>
        <v>cfa-ensuplr-upvd-iut-perpignan-carcassonne@umontpellier.fr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
        <f t="shared" si="6"/>
        <v>0</v>
      </c>
      <c r="F113" t="str">
        <f>_xlfn.XLOOKUP('Fiche formation'!$C$8,SitesFormations[Site de formation principal],SitesFormations[Mail pour assiduité],"")</f>
        <v>cfa-ensuplr-upvd-iut-perpignan-carcassonne@umontpellier.fr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cfa-ensuplr-upvd-iut-perpignan-carcassonne@umontpellier.fr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cfa-ensuplr-upvd-iut-perpignan-carcassonne@umontpellier.fr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cfa-ensuplr-upvd-iut-perpignan-carcassonne@umontpellier.fr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cfa-ensuplr-upvd-iut-perpignan-carcassonne@umontpellier.fr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cfa-ensuplr-upvd-iut-perpignan-carcassonne@umontpellier.fr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cfa-ensuplr-upvd-iut-perpignan-carcassonne@umontpellier.fr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cfa-ensuplr-upvd-iut-perpignan-carcassonne@umontpellier.fr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cfa-ensuplr-upvd-iut-perpignan-carcassonne@umontpellier.fr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cfa-ensuplr-upvd-iut-perpignan-carcassonne@umontpellier.fr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cfa-ensuplr-upvd-iut-perpignan-carcassonne@umontpellier.fr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cfa-ensuplr-upvd-iut-perpignan-carcassonne@umontpellier.fr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cfa-ensuplr-upvd-iut-perpignan-carcassonne@umontpellier.fr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cfa-ensuplr-upvd-iut-perpignan-carcassonne@umontpellier.fr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cfa-ensuplr-upvd-iut-perpignan-carcassonne@umontpellier.fr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cfa-ensuplr-upvd-iut-perpignan-carcassonne@umontpellier.fr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cfa-ensuplr-upvd-iut-perpignan-carcassonne@umontpellier.fr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cfa-ensuplr-upvd-iut-perpignan-carcassonne@umontpellier.fr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cfa-ensuplr-upvd-iut-perpignan-carcassonne@umontpellier.fr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
        <f t="shared" si="10"/>
        <v>0</v>
      </c>
      <c r="F132" t="str">
        <f>_xlfn.XLOOKUP('Fiche formation'!$C$8,SitesFormations[Site de formation principal],SitesFormations[Mail pour assiduité],"")</f>
        <v>cfa-ensuplr-upvd-iut-perpignan-carcassonne@umontpellier.fr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
        <f t="shared" si="10"/>
        <v>0</v>
      </c>
      <c r="F133" t="str">
        <f>_xlfn.XLOOKUP('Fiche formation'!$C$8,SitesFormations[Site de formation principal],SitesFormations[Mail pour assiduité],"")</f>
        <v>cfa-ensuplr-upvd-iut-perpignan-carcassonne@umontpellier.fr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
        <f t="shared" si="10"/>
        <v>0</v>
      </c>
      <c r="F134" t="str">
        <f>_xlfn.XLOOKUP('Fiche formation'!$C$8,SitesFormations[Site de formation principal],SitesFormations[Mail pour assiduité],"")</f>
        <v>cfa-ensuplr-upvd-iut-perpignan-carcassonne@umontpellier.fr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
        <f t="shared" si="10"/>
        <v>0</v>
      </c>
      <c r="F135" t="str">
        <f>_xlfn.XLOOKUP('Fiche formation'!$C$8,SitesFormations[Site de formation principal],SitesFormations[Mail pour assiduité],"")</f>
        <v>cfa-ensuplr-upvd-iut-perpignan-carcassonne@umontpellier.fr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
        <f t="shared" si="10"/>
        <v>0</v>
      </c>
      <c r="F136" t="str">
        <f>_xlfn.XLOOKUP('Fiche formation'!$C$8,SitesFormations[Site de formation principal],SitesFormations[Mail pour assiduité],"")</f>
        <v>cfa-ensuplr-upvd-iut-perpignan-carcassonne@umontpellier.fr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
        <f t="shared" si="10"/>
        <v>0</v>
      </c>
      <c r="F137" t="str">
        <f>_xlfn.XLOOKUP('Fiche formation'!$C$8,SitesFormations[Site de formation principal],SitesFormations[Mail pour assiduité],"")</f>
        <v>cfa-ensuplr-upvd-iut-perpignan-carcassonne@umontpellier.fr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
        <f t="shared" si="10"/>
        <v>0</v>
      </c>
      <c r="F138" t="str">
        <f>_xlfn.XLOOKUP('Fiche formation'!$C$8,SitesFormations[Site de formation principal],SitesFormations[Mail pour assiduité],"")</f>
        <v>cfa-ensuplr-upvd-iut-perpignan-carcassonne@umontpellier.fr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
        <f t="shared" si="10"/>
        <v>0</v>
      </c>
      <c r="F139" t="str">
        <f>_xlfn.XLOOKUP('Fiche formation'!$C$8,SitesFormations[Site de formation principal],SitesFormations[Mail pour assiduité],"")</f>
        <v>cfa-ensuplr-upvd-iut-perpignan-carcassonne@umontpellier.fr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
        <f t="shared" si="10"/>
        <v>0</v>
      </c>
      <c r="F140" t="str">
        <f>_xlfn.XLOOKUP('Fiche formation'!$C$8,SitesFormations[Site de formation principal],SitesFormations[Mail pour assiduité],"")</f>
        <v>cfa-ensuplr-upvd-iut-perpignan-carcassonne@umontpellier.fr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
        <f t="shared" si="10"/>
        <v>0</v>
      </c>
      <c r="F141" t="str">
        <f>_xlfn.XLOOKUP('Fiche formation'!$C$8,SitesFormations[Site de formation principal],SitesFormations[Mail pour assiduité],"")</f>
        <v>cfa-ensuplr-upvd-iut-perpignan-carcassonne@umontpellier.fr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cfa-ensuplr-upvd-iut-perpignan-carcassonne@umontpellier.fr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cfa-ensuplr-upvd-iut-perpignan-carcassonne@umontpellier.fr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cfa-ensuplr-upvd-iut-perpignan-carcassonne@umontpellier.fr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cfa-ensuplr-upvd-iut-perpignan-carcassonne@umontpellier.fr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cfa-ensuplr-upvd-iut-perpignan-carcassonne@umontpellier.fr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cfa-ensuplr-upvd-iut-perpignan-carcassonne@umontpellier.fr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cfa-ensuplr-upvd-iut-perpignan-carcassonne@umontpellier.fr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cfa-ensuplr-upvd-iut-perpignan-carcassonne@umontpellier.fr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cfa-ensuplr-upvd-iut-perpignan-carcassonne@umontpellier.fr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cfa-ensuplr-upvd-iut-perpignan-carcassonne@umontpellier.fr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cfa-ensuplr-upvd-iut-perpignan-carcassonne@umontpellier.fr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cfa-ensuplr-upvd-iut-perpignan-carcassonne@umontpellier.fr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cfa-ensuplr-upvd-iut-perpignan-carcassonne@umontpellier.fr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cfa-ensuplr-upvd-iut-perpignan-carcassonne@umontpellier.fr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cfa-ensuplr-upvd-iut-perpignan-carcassonne@umontpellier.fr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cfa-ensuplr-upvd-iut-perpignan-carcassonne@umontpellier.fr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cfa-ensuplr-upvd-iut-perpignan-carcassonne@umontpellier.fr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cfa-ensuplr-upvd-iut-perpignan-carcassonne@umontpellier.fr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cfa-ensuplr-upvd-iut-perpignan-carcassonne@umontpellier.fr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cfa-ensuplr-upvd-iut-perpignan-carcassonne@umontpellier.fr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cfa-ensuplr-upvd-iut-perpignan-carcassonne@umontpellier.fr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cfa-ensuplr-upvd-iut-perpignan-carcassonne@umontpellier.fr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cfa-ensuplr-upvd-iut-perpignan-carcassonne@umontpellier.fr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cfa-ensuplr-upvd-iut-perpignan-carcassonne@umontpellier.fr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cfa-ensuplr-upvd-iut-perpignan-carcassonne@umontpellier.fr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cfa-ensuplr-upvd-iut-perpignan-carcassonne@umontpellier.fr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cfa-ensuplr-upvd-iut-perpignan-carcassonne@umontpellier.fr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cfa-ensuplr-upvd-iut-perpignan-carcassonne@umontpellier.fr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cfa-ensuplr-upvd-iut-perpignan-carcassonne@umontpellier.fr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cfa-ensuplr-upvd-iut-perpignan-carcassonne@umontpellier.fr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cfa-ensuplr-upvd-iut-perpignan-carcassonne@umontpellier.fr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cfa-ensuplr-upvd-iut-perpignan-carcassonne@umontpellier.fr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cfa-ensuplr-upvd-iut-perpignan-carcassonne@umontpellier.fr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cfa-ensuplr-upvd-iut-perpignan-carcassonne@umontpellier.fr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cfa-ensuplr-upvd-iut-perpignan-carcassonne@umontpellier.fr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cfa-ensuplr-upvd-iut-perpignan-carcassonne@umontpellier.fr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cfa-ensuplr-upvd-iut-perpignan-carcassonne@umontpellier.fr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cfa-ensuplr-upvd-iut-perpignan-carcassonne@umontpellier.fr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cfa-ensuplr-upvd-iut-perpignan-carcassonne@umontpellier.fr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cfa-ensuplr-upvd-iut-perpignan-carcassonne@umontpellier.fr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cfa-ensuplr-upvd-iut-perpignan-carcassonne@umontpellier.fr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cfa-ensuplr-upvd-iut-perpignan-carcassonne@umontpellier.fr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cfa-ensuplr-upvd-iut-perpignan-carcassonne@umontpellier.fr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cfa-ensuplr-upvd-iut-perpignan-carcassonne@umontpellier.fr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cfa-ensuplr-upvd-iut-perpignan-carcassonne@umontpellier.fr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cfa-ensuplr-upvd-iut-perpignan-carcassonne@umontpellier.fr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cfa-ensuplr-upvd-iut-perpignan-carcassonne@umontpellier.fr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cfa-ensuplr-upvd-iut-perpignan-carcassonne@umontpellier.fr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cfa-ensuplr-upvd-iut-perpignan-carcassonne@umontpellier.fr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cfa-ensuplr-upvd-iut-perpignan-carcassonne@umontpellier.fr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cfa-ensuplr-upvd-iut-perpignan-carcassonne@umontpellier.fr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cfa-ensuplr-upvd-iut-perpignan-carcassonne@umontpellier.fr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cfa-ensuplr-upvd-iut-perpignan-carcassonne@umontpellier.fr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cfa-ensuplr-upvd-iut-perpignan-carcassonne@umontpellier.fr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cfa-ensuplr-upvd-iut-perpignan-carcassonne@umontpellier.fr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cfa-ensuplr-upvd-iut-perpignan-carcassonne@umontpellier.fr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cfa-ensuplr-upvd-iut-perpignan-carcassonne@umontpellier.fr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cfa-ensuplr-upvd-iut-perpignan-carcassonne@umontpellier.fr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cfa-ensuplr-upvd-iut-perpignan-carcassonne@umontpellier.fr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cfa-ensuplr-upvd-iut-perpignan-carcassonne@umontpellier.fr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cfa-ensuplr-upvd-iut-perpignan-carcassonne@umontpellier.fr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cfa-ensuplr-upvd-iut-perpignan-carcassonne@umontpellier.fr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cfa-ensuplr-upvd-iut-perpignan-carcassonne@umontpellier.fr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cfa-ensuplr-upvd-iut-perpignan-carcassonne@umontpellier.fr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cfa-ensuplr-upvd-iut-perpignan-carcassonne@umontpellier.fr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cfa-ensuplr-upvd-iut-perpignan-carcassonne@umontpellier.fr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cfa-ensuplr-upvd-iut-perpignan-carcassonne@umontpellier.fr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cfa-ensuplr-upvd-iut-perpignan-carcassonne@umontpellier.fr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cfa-ensuplr-upvd-iut-perpignan-carcassonne@umontpellier.fr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cfa-ensuplr-upvd-iut-perpignan-carcassonne@umontpellier.fr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cfa-ensuplr-upvd-iut-perpignan-carcassonne@umontpellier.fr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cfa-ensuplr-upvd-iut-perpignan-carcassonne@umontpellier.fr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cfa-ensuplr-upvd-iut-perpignan-carcassonne@umontpellier.fr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cfa-ensuplr-upvd-iut-perpignan-carcassonne@umontpellier.fr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6">
        <f t="shared" si="14"/>
        <v>0</v>
      </c>
      <c r="F216" t="str">
        <f>_xlfn.XLOOKUP('Fiche formation'!$C$8,SitesFormations[Site de formation principal],SitesFormations[Mail pour assiduité],"")</f>
        <v>cfa-ensuplr-upvd-iut-perpignan-carcassonne@umontpellier.fr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7">
        <f t="shared" si="14"/>
        <v>0</v>
      </c>
      <c r="F217" t="str">
        <f>_xlfn.XLOOKUP('Fiche formation'!$C$8,SitesFormations[Site de formation principal],SitesFormations[Mail pour assiduité],"")</f>
        <v>cfa-ensuplr-upvd-iut-perpignan-carcassonne@umontpellier.fr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8">
        <f t="shared" si="14"/>
        <v>0</v>
      </c>
      <c r="F218" t="str">
        <f>_xlfn.XLOOKUP('Fiche formation'!$C$8,SitesFormations[Site de formation principal],SitesFormations[Mail pour assiduité],"")</f>
        <v>cfa-ensuplr-upvd-iut-perpignan-carcassonne@umontpellier.fr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9">
        <f t="shared" si="14"/>
        <v>0</v>
      </c>
      <c r="F219" t="str">
        <f>_xlfn.XLOOKUP('Fiche formation'!$C$8,SitesFormations[Site de formation principal],SitesFormations[Mail pour assiduité],"")</f>
        <v>cfa-ensuplr-upvd-iut-perpignan-carcassonne@umontpellier.fr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0">
        <f t="shared" si="14"/>
        <v>0</v>
      </c>
      <c r="F220" t="str">
        <f>_xlfn.XLOOKUP('Fiche formation'!$C$8,SitesFormations[Site de formation principal],SitesFormations[Mail pour assiduité],"")</f>
        <v>cfa-ensuplr-upvd-iut-perpignan-carcassonne@umontpellier.fr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1">
        <f t="shared" si="14"/>
        <v>0</v>
      </c>
      <c r="F221" t="str">
        <f>_xlfn.XLOOKUP('Fiche formation'!$C$8,SitesFormations[Site de formation principal],SitesFormations[Mail pour assiduité],"")</f>
        <v>cfa-ensuplr-upvd-iut-perpignan-carcassonne@umontpellier.fr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2">
        <f t="shared" si="14"/>
        <v>0</v>
      </c>
      <c r="F222" t="str">
        <f>_xlfn.XLOOKUP('Fiche formation'!$C$8,SitesFormations[Site de formation principal],SitesFormations[Mail pour assiduité],"")</f>
        <v>cfa-ensuplr-upvd-iut-perpignan-carcassonne@umontpellier.fr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3">
        <f t="shared" si="14"/>
        <v>0</v>
      </c>
      <c r="F223" t="str">
        <f>_xlfn.XLOOKUP('Fiche formation'!$C$8,SitesFormations[Site de formation principal],SitesFormations[Mail pour assiduité],"")</f>
        <v>cfa-ensuplr-upvd-iut-perpignan-carcassonne@umontpellier.fr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4">
        <f t="shared" si="14"/>
        <v>0</v>
      </c>
      <c r="F224" t="str">
        <f>_xlfn.XLOOKUP('Fiche formation'!$C$8,SitesFormations[Site de formation principal],SitesFormations[Mail pour assiduité],"")</f>
        <v>cfa-ensuplr-upvd-iut-perpignan-carcassonne@umontpellier.fr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5">
        <f t="shared" si="14"/>
        <v>0</v>
      </c>
      <c r="F225" t="str">
        <f>_xlfn.XLOOKUP('Fiche formation'!$C$8,SitesFormations[Site de formation principal],SitesFormations[Mail pour assiduité],"")</f>
        <v>cfa-ensuplr-upvd-iut-perpignan-carcassonne@umontpellier.fr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cfa-ensuplr-upvd-iut-perpignan-carcassonne@umontpellier.fr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cfa-ensuplr-upvd-iut-perpignan-carcassonne@umontpellier.fr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cfa-ensuplr-upvd-iut-perpignan-carcassonne@umontpellier.fr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cfa-ensuplr-upvd-iut-perpignan-carcassonne@umontpellier.fr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cfa-ensuplr-upvd-iut-perpignan-carcassonne@umontpellier.fr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cfa-ensuplr-upvd-iut-perpignan-carcassonne@umontpellier.fr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cfa-ensuplr-upvd-iut-perpignan-carcassonne@umontpellier.fr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cfa-ensuplr-upvd-iut-perpignan-carcassonne@umontpellier.fr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cfa-ensuplr-upvd-iut-perpignan-carcassonne@umontpellier.fr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cfa-ensuplr-upvd-iut-perpignan-carcassonne@umontpellier.fr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cfa-ensuplr-upvd-iut-perpignan-carcassonne@umontpellier.fr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cfa-ensuplr-upvd-iut-perpignan-carcassonne@umontpellier.fr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cfa-ensuplr-upvd-iut-perpignan-carcassonne@umontpellier.fr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cfa-ensuplr-upvd-iut-perpignan-carcassonne@umontpellier.fr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cfa-ensuplr-upvd-iut-perpignan-carcassonne@umontpellier.fr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cfa-ensuplr-upvd-iut-perpignan-carcassonne@umontpellier.fr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cfa-ensuplr-upvd-iut-perpignan-carcassonne@umontpellier.fr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cfa-ensuplr-upvd-iut-perpignan-carcassonne@umontpellier.fr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4">
        <f t="shared" si="14"/>
        <v>0</v>
      </c>
      <c r="F244" t="str">
        <f>_xlfn.XLOOKUP('Fiche formation'!$C$8,SitesFormations[Site de formation principal],SitesFormations[Mail pour assiduité],"")</f>
        <v>cfa-ensuplr-upvd-iut-perpignan-carcassonne@umontpellier.fr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5">
        <f t="shared" si="14"/>
        <v>0</v>
      </c>
      <c r="F245" t="str">
        <f>_xlfn.XLOOKUP('Fiche formation'!$C$8,SitesFormations[Site de formation principal],SitesFormations[Mail pour assiduité],"")</f>
        <v>cfa-ensuplr-upvd-iut-perpignan-carcassonne@umontpellier.fr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6">
        <f t="shared" si="14"/>
        <v>0</v>
      </c>
      <c r="F246" t="str">
        <f>_xlfn.XLOOKUP('Fiche formation'!$C$8,SitesFormations[Site de formation principal],SitesFormations[Mail pour assiduité],"")</f>
        <v>cfa-ensuplr-upvd-iut-perpignan-carcassonne@umontpellier.fr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7">
        <f t="shared" si="14"/>
        <v>0</v>
      </c>
      <c r="F247" t="str">
        <f>_xlfn.XLOOKUP('Fiche formation'!$C$8,SitesFormations[Site de formation principal],SitesFormations[Mail pour assiduité],"")</f>
        <v>cfa-ensuplr-upvd-iut-perpignan-carcassonne@umontpellier.fr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8">
        <f t="shared" si="14"/>
        <v>0</v>
      </c>
      <c r="F248" t="str">
        <f>_xlfn.XLOOKUP('Fiche formation'!$C$8,SitesFormations[Site de formation principal],SitesFormations[Mail pour assiduité],"")</f>
        <v>cfa-ensuplr-upvd-iut-perpignan-carcassonne@umontpellier.fr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49">
        <f t="shared" si="14"/>
        <v>0</v>
      </c>
      <c r="F249" t="str">
        <f>_xlfn.XLOOKUP('Fiche formation'!$C$8,SitesFormations[Site de formation principal],SitesFormations[Mail pour assiduité],"")</f>
        <v>cfa-ensuplr-upvd-iut-perpignan-carcassonne@umontpellier.fr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0">
        <f t="shared" si="14"/>
        <v>0</v>
      </c>
      <c r="F250" t="str">
        <f>_xlfn.XLOOKUP('Fiche formation'!$C$8,SitesFormations[Site de formation principal],SitesFormations[Mail pour assiduité],"")</f>
        <v>cfa-ensuplr-upvd-iut-perpignan-carcassonne@umontpellier.fr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1">
        <f t="shared" si="14"/>
        <v>0</v>
      </c>
      <c r="F251" t="str">
        <f>_xlfn.XLOOKUP('Fiche formation'!$C$8,SitesFormations[Site de formation principal],SitesFormations[Mail pour assiduité],"")</f>
        <v>cfa-ensuplr-upvd-iut-perpignan-carcassonne@umontpellier.fr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2">
        <f t="shared" si="14"/>
        <v>0</v>
      </c>
      <c r="F252" t="str">
        <f>_xlfn.XLOOKUP('Fiche formation'!$C$8,SitesFormations[Site de formation principal],SitesFormations[Mail pour assiduité],"")</f>
        <v>cfa-ensuplr-upvd-iut-perpignan-carcassonne@umontpellier.fr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3">
        <f t="shared" si="14"/>
        <v>0</v>
      </c>
      <c r="F253" t="str">
        <f>_xlfn.XLOOKUP('Fiche formation'!$C$8,SitesFormations[Site de formation principal],SitesFormations[Mail pour assiduité],"")</f>
        <v>cfa-ensuplr-upvd-iut-perpignan-carcassonne@umontpellier.fr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cfa-ensuplr-upvd-iut-perpignan-carcassonne@umontpellier.fr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cfa-ensuplr-upvd-iut-perpignan-carcassonne@umontpellier.fr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cfa-ensuplr-upvd-iut-perpignan-carcassonne@umontpellier.fr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cfa-ensuplr-upvd-iut-perpignan-carcassonne@umontpellier.fr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cfa-ensuplr-upvd-iut-perpignan-carcassonne@umontpellier.fr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cfa-ensuplr-upvd-iut-perpignan-carcassonne@umontpellier.fr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cfa-ensuplr-upvd-iut-perpignan-carcassonne@umontpellier.fr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cfa-ensuplr-upvd-iut-perpignan-carcassonne@umontpellier.fr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cfa-ensuplr-upvd-iut-perpignan-carcassonne@umontpellier.fr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cfa-ensuplr-upvd-iut-perpignan-carcassonne@umontpellier.fr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cfa-ensuplr-upvd-iut-perpignan-carcassonne@umontpellier.fr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cfa-ensuplr-upvd-iut-perpignan-carcassonne@umontpellier.fr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cfa-ensuplr-upvd-iut-perpignan-carcassonne@umontpellier.fr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cfa-ensuplr-upvd-iut-perpignan-carcassonne@umontpellier.fr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cfa-ensuplr-upvd-iut-perpignan-carcassonne@umontpellier.fr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cfa-ensuplr-upvd-iut-perpignan-carcassonne@umontpellier.fr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cfa-ensuplr-upvd-iut-perpignan-carcassonne@umontpellier.fr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cfa-ensuplr-upvd-iut-perpignan-carcassonne@umontpellier.fr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cfa-ensuplr-upvd-iut-perpignan-carcassonne@umontpellier.fr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cfa-ensuplr-upvd-iut-perpignan-carcassonne@umontpellier.fr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cfa-ensuplr-upvd-iut-perpignan-carcassonne@umontpellier.fr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cfa-ensuplr-upvd-iut-perpignan-carcassonne@umontpellier.fr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6">
        <f t="shared" si="18"/>
        <v>0</v>
      </c>
      <c r="F276" t="str">
        <f>_xlfn.XLOOKUP('Fiche formation'!$C$8,SitesFormations[Site de formation principal],SitesFormations[Mail pour assiduité],"")</f>
        <v>cfa-ensuplr-upvd-iut-perpignan-carcassonne@umontpellier.fr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7">
        <f t="shared" si="18"/>
        <v>0</v>
      </c>
      <c r="F277" t="str">
        <f>_xlfn.XLOOKUP('Fiche formation'!$C$8,SitesFormations[Site de formation principal],SitesFormations[Mail pour assiduité],"")</f>
        <v>cfa-ensuplr-upvd-iut-perpignan-carcassonne@umontpellier.fr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8">
        <f t="shared" si="18"/>
        <v>0</v>
      </c>
      <c r="F278" t="str">
        <f>_xlfn.XLOOKUP('Fiche formation'!$C$8,SitesFormations[Site de formation principal],SitesFormations[Mail pour assiduité],"")</f>
        <v>cfa-ensuplr-upvd-iut-perpignan-carcassonne@umontpellier.fr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79">
        <f t="shared" si="18"/>
        <v>0</v>
      </c>
      <c r="F279" t="str">
        <f>_xlfn.XLOOKUP('Fiche formation'!$C$8,SitesFormations[Site de formation principal],SitesFormations[Mail pour assiduité],"")</f>
        <v>cfa-ensuplr-upvd-iut-perpignan-carcassonne@umontpellier.fr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0">
        <f t="shared" si="18"/>
        <v>0</v>
      </c>
      <c r="F280" t="str">
        <f>_xlfn.XLOOKUP('Fiche formation'!$C$8,SitesFormations[Site de formation principal],SitesFormations[Mail pour assiduité],"")</f>
        <v>cfa-ensuplr-upvd-iut-perpignan-carcassonne@umontpellier.fr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1">
        <f t="shared" si="18"/>
        <v>0</v>
      </c>
      <c r="F281" t="str">
        <f>_xlfn.XLOOKUP('Fiche formation'!$C$8,SitesFormations[Site de formation principal],SitesFormations[Mail pour assiduité],"")</f>
        <v>cfa-ensuplr-upvd-iut-perpignan-carcassonne@umontpellier.fr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cfa-ensuplr-upvd-iut-perpignan-carcassonne@umontpellier.fr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cfa-ensuplr-upvd-iut-perpignan-carcassonne@umontpellier.fr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cfa-ensuplr-upvd-iut-perpignan-carcassonne@umontpellier.fr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cfa-ensuplr-upvd-iut-perpignan-carcassonne@umontpellier.fr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cfa-ensuplr-upvd-iut-perpignan-carcassonne@umontpellier.fr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cfa-ensuplr-upvd-iut-perpignan-carcassonne@umontpellier.fr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cfa-ensuplr-upvd-iut-perpignan-carcassonne@umontpellier.fr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cfa-ensuplr-upvd-iut-perpignan-carcassonne@umontpellier.fr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cfa-ensuplr-upvd-iut-perpignan-carcassonne@umontpellier.fr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cfa-ensuplr-upvd-iut-perpignan-carcassonne@umontpellier.fr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cfa-ensuplr-upvd-iut-perpignan-carcassonne@umontpellier.fr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cfa-ensuplr-upvd-iut-perpignan-carcassonne@umontpellier.fr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cfa-ensuplr-upvd-iut-perpignan-carcassonne@umontpellier.fr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cfa-ensuplr-upvd-iut-perpignan-carcassonne@umontpellier.fr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cfa-ensuplr-upvd-iut-perpignan-carcassonne@umontpellier.fr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cfa-ensuplr-upvd-iut-perpignan-carcassonne@umontpellier.fr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cfa-ensuplr-upvd-iut-perpignan-carcassonne@umontpellier.fr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cfa-ensuplr-upvd-iut-perpignan-carcassonne@umontpellier.fr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cfa-ensuplr-upvd-iut-perpignan-carcassonne@umontpellier.fr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cfa-ensuplr-upvd-iut-perpignan-carcassonne@umontpellier.fr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cfa-ensuplr-upvd-iut-perpignan-carcassonne@umontpellier.fr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cfa-ensuplr-upvd-iut-perpignan-carcassonne@umontpellier.fr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cfa-ensuplr-upvd-iut-perpignan-carcassonne@umontpellier.fr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cfa-ensuplr-upvd-iut-perpignan-carcassonne@umontpellier.fr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cfa-ensuplr-upvd-iut-perpignan-carcassonne@umontpellier.fr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cfa-ensuplr-upvd-iut-perpignan-carcassonne@umontpellier.fr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cfa-ensuplr-upvd-iut-perpignan-carcassonne@umontpellier.fr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cfa-ensuplr-upvd-iut-perpignan-carcassonne@umontpellier.fr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cfa-ensuplr-upvd-iut-perpignan-carcassonne@umontpellier.fr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cfa-ensuplr-upvd-iut-perpignan-carcassonne@umontpellier.fr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cfa-ensuplr-upvd-iut-perpignan-carcassonne@umontpellier.fr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cfa-ensuplr-upvd-iut-perpignan-carcassonne@umontpellier.fr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cfa-ensuplr-upvd-iut-perpignan-carcassonne@umontpellier.fr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cfa-ensuplr-upvd-iut-perpignan-carcassonne@umontpellier.fr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cfa-ensuplr-upvd-iut-perpignan-carcassonne@umontpellier.fr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cfa-ensuplr-upvd-iut-perpignan-carcassonne@umontpellier.fr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cfa-ensuplr-upvd-iut-perpignan-carcassonne@umontpellier.fr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cfa-ensuplr-upvd-iut-perpignan-carcassonne@umontpellier.fr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cfa-ensuplr-upvd-iut-perpignan-carcassonne@umontpellier.fr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cfa-ensuplr-upvd-iut-perpignan-carcassonne@umontpellier.fr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cfa-ensuplr-upvd-iut-perpignan-carcassonne@umontpellier.fr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cfa-ensuplr-upvd-iut-perpignan-carcassonne@umontpellier.fr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cfa-ensuplr-upvd-iut-perpignan-carcassonne@umontpellier.fr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cfa-ensuplr-upvd-iut-perpignan-carcassonne@umontpellier.fr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cfa-ensuplr-upvd-iut-perpignan-carcassonne@umontpellier.fr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cfa-ensuplr-upvd-iut-perpignan-carcassonne@umontpellier.fr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cfa-ensuplr-upvd-iut-perpignan-carcassonne@umontpellier.fr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cfa-ensuplr-upvd-iut-perpignan-carcassonne@umontpellier.fr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cfa-ensuplr-upvd-iut-perpignan-carcassonne@umontpellier.fr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cfa-ensuplr-upvd-iut-perpignan-carcassonne@umontpellier.fr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cfa-ensuplr-upvd-iut-perpignan-carcassonne@umontpellier.fr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cfa-ensuplr-upvd-iut-perpignan-carcassonne@umontpellier.fr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cfa-ensuplr-upvd-iut-perpignan-carcassonne@umontpellier.fr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cfa-ensuplr-upvd-iut-perpignan-carcassonne@umontpellier.fr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cfa-ensuplr-upvd-iut-perpignan-carcassonne@umontpellier.fr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cfa-ensuplr-upvd-iut-perpignan-carcassonne@umontpellier.fr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cfa-ensuplr-upvd-iut-perpignan-carcassonne@umontpellier.fr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cfa-ensuplr-upvd-iut-perpignan-carcassonne@umontpellier.fr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cfa-ensuplr-upvd-iut-perpignan-carcassonne@umontpellier.fr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cfa-ensuplr-upvd-iut-perpignan-carcassonne@umontpellier.fr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cfa-ensuplr-upvd-iut-perpignan-carcassonne@umontpellier.fr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cfa-ensuplr-upvd-iut-perpignan-carcassonne@umontpellier.fr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cfa-ensuplr-upvd-iut-perpignan-carcassonne@umontpellier.fr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cfa-ensuplr-upvd-iut-perpignan-carcassonne@umontpellier.fr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cfa-ensuplr-upvd-iut-perpignan-carcassonne@umontpellier.fr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cfa-ensuplr-upvd-iut-perpignan-carcassonne@umontpellier.fr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cfa-ensuplr-upvd-iut-perpignan-carcassonne@umontpellier.fr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cfa-ensuplr-upvd-iut-perpignan-carcassonne@umontpellier.fr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cfa-ensuplr-upvd-iut-perpignan-carcassonne@umontpellier.fr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cfa-ensuplr-upvd-iut-perpignan-carcassonne@umontpellier.fr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cfa-ensuplr-upvd-iut-perpignan-carcassonne@umontpellier.fr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cfa-ensuplr-upvd-iut-perpignan-carcassonne@umontpellier.fr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cfa-ensuplr-upvd-iut-perpignan-carcassonne@umontpellier.fr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cfa-ensuplr-upvd-iut-perpignan-carcassonne@umontpellier.fr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6">
        <f t="shared" si="22"/>
        <v>0</v>
      </c>
      <c r="F356" t="str">
        <f>_xlfn.XLOOKUP('Fiche formation'!$C$8,SitesFormations[Site de formation principal],SitesFormations[Mail pour assiduité],"")</f>
        <v>cfa-ensuplr-upvd-iut-perpignan-carcassonne@umontpellier.fr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7">
        <f t="shared" si="22"/>
        <v>0</v>
      </c>
      <c r="F357" t="str">
        <f>_xlfn.XLOOKUP('Fiche formation'!$C$8,SitesFormations[Site de formation principal],SitesFormations[Mail pour assiduité],"")</f>
        <v>cfa-ensuplr-upvd-iut-perpignan-carcassonne@umontpellier.fr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8">
        <f t="shared" si="22"/>
        <v>0</v>
      </c>
      <c r="F358" t="str">
        <f>_xlfn.XLOOKUP('Fiche formation'!$C$8,SitesFormations[Site de formation principal],SitesFormations[Mail pour assiduité],"")</f>
        <v>cfa-ensuplr-upvd-iut-perpignan-carcassonne@umontpellier.fr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9">
        <f t="shared" si="22"/>
        <v>0</v>
      </c>
      <c r="F359" t="str">
        <f>_xlfn.XLOOKUP('Fiche formation'!$C$8,SitesFormations[Site de formation principal],SitesFormations[Mail pour assiduité],"")</f>
        <v>cfa-ensuplr-upvd-iut-perpignan-carcassonne@umontpellier.fr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cfa-ensuplr-upvd-iut-perpignan-carcassonne@umontpellier.fr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cfa-ensuplr-upvd-iut-perpignan-carcassonne@umontpellier.fr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cfa-ensuplr-upvd-iut-perpignan-carcassonne@umontpellier.fr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cfa-ensuplr-upvd-iut-perpignan-carcassonne@umontpellier.fr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cfa-ensuplr-upvd-iut-perpignan-carcassonne@umontpellier.fr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cfa-ensuplr-upvd-iut-perpignan-carcassonne@umontpellier.fr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cfa-ensuplr-upvd-iut-perpignan-carcassonne@umontpellier.fr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cfa-ensuplr-upvd-iut-perpignan-carcassonne@umontpellier.fr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cfa-ensuplr-upvd-iut-perpignan-carcassonne@umontpellier.fr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cfa-ensuplr-upvd-iut-perpignan-carcassonne@umontpellier.fr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0">
        <f t="shared" si="22"/>
        <v>0</v>
      </c>
      <c r="F370" t="str">
        <f>_xlfn.XLOOKUP('Fiche formation'!$C$8,SitesFormations[Site de formation principal],SitesFormations[Mail pour assiduité],"")</f>
        <v>cfa-ensuplr-upvd-iut-perpignan-carcassonne@umontpellier.fr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1">
        <f t="shared" si="22"/>
        <v>0</v>
      </c>
      <c r="F371" t="str">
        <f>_xlfn.XLOOKUP('Fiche formation'!$C$8,SitesFormations[Site de formation principal],SitesFormations[Mail pour assiduité],"")</f>
        <v>cfa-ensuplr-upvd-iut-perpignan-carcassonne@umontpellier.fr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2">
        <f t="shared" si="22"/>
        <v>0</v>
      </c>
      <c r="F372" t="str">
        <f>_xlfn.XLOOKUP('Fiche formation'!$C$8,SitesFormations[Site de formation principal],SitesFormations[Mail pour assiduité],"")</f>
        <v>cfa-ensuplr-upvd-iut-perpignan-carcassonne@umontpellier.fr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3">
        <f t="shared" si="22"/>
        <v>0</v>
      </c>
      <c r="F373" t="str">
        <f>_xlfn.XLOOKUP('Fiche formation'!$C$8,SitesFormations[Site de formation principal],SitesFormations[Mail pour assiduité],"")</f>
        <v>cfa-ensuplr-upvd-iut-perpignan-carcassonne@umontpellier.fr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4">
        <f t="shared" si="22"/>
        <v>0</v>
      </c>
      <c r="F374" t="str">
        <f>_xlfn.XLOOKUP('Fiche formation'!$C$8,SitesFormations[Site de formation principal],SitesFormations[Mail pour assiduité],"")</f>
        <v>cfa-ensuplr-upvd-iut-perpignan-carcassonne@umontpellier.fr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5">
        <f t="shared" si="22"/>
        <v>0</v>
      </c>
      <c r="F375" t="str">
        <f>_xlfn.XLOOKUP('Fiche formation'!$C$8,SitesFormations[Site de formation principal],SitesFormations[Mail pour assiduité],"")</f>
        <v>cfa-ensuplr-upvd-iut-perpignan-carcassonne@umontpellier.fr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6">
        <f t="shared" si="22"/>
        <v>0</v>
      </c>
      <c r="F376" t="str">
        <f>_xlfn.XLOOKUP('Fiche formation'!$C$8,SitesFormations[Site de formation principal],SitesFormations[Mail pour assiduité],"")</f>
        <v>cfa-ensuplr-upvd-iut-perpignan-carcassonne@umontpellier.fr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7">
        <f t="shared" si="22"/>
        <v>0</v>
      </c>
      <c r="F377" t="str">
        <f>_xlfn.XLOOKUP('Fiche formation'!$C$8,SitesFormations[Site de formation principal],SitesFormations[Mail pour assiduité],"")</f>
        <v>cfa-ensuplr-upvd-iut-perpignan-carcassonne@umontpellier.fr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8">
        <f t="shared" si="22"/>
        <v>0</v>
      </c>
      <c r="F378" t="str">
        <f>_xlfn.XLOOKUP('Fiche formation'!$C$8,SitesFormations[Site de formation principal],SitesFormations[Mail pour assiduité],"")</f>
        <v>cfa-ensuplr-upvd-iut-perpignan-carcassonne@umontpellier.fr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79">
        <f t="shared" si="22"/>
        <v>0</v>
      </c>
      <c r="F379" t="str">
        <f>_xlfn.XLOOKUP('Fiche formation'!$C$8,SitesFormations[Site de formation principal],SitesFormations[Mail pour assiduité],"")</f>
        <v>cfa-ensuplr-upvd-iut-perpignan-carcassonne@umontpellier.fr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cfa-ensuplr-upvd-iut-perpignan-carcassonne@umontpellier.fr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cfa-ensuplr-upvd-iut-perpignan-carcassonne@umontpellier.fr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cfa-ensuplr-upvd-iut-perpignan-carcassonne@umontpellier.fr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cfa-ensuplr-upvd-iut-perpignan-carcassonne@umontpellier.fr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cfa-ensuplr-upvd-iut-perpignan-carcassonne@umontpellier.fr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cfa-ensuplr-upvd-iut-perpignan-carcassonne@umontpellier.fr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cfa-ensuplr-upvd-iut-perpignan-carcassonne@umontpellier.fr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cfa-ensuplr-upvd-iut-perpignan-carcassonne@umontpellier.fr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cfa-ensuplr-upvd-iut-perpignan-carcassonne@umontpellier.fr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cfa-ensuplr-upvd-iut-perpignan-carcassonne@umontpellier.fr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cfa-ensuplr-upvd-iut-perpignan-carcassonne@umontpellier.fr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cfa-ensuplr-upvd-iut-perpignan-carcassonne@umontpellier.fr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cfa-ensuplr-upvd-iut-perpignan-carcassonne@umontpellier.fr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cfa-ensuplr-upvd-iut-perpignan-carcassonne@umontpellier.fr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cfa-ensuplr-upvd-iut-perpignan-carcassonne@umontpellier.fr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cfa-ensuplr-upvd-iut-perpignan-carcassonne@umontpellier.fr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cfa-ensuplr-upvd-iut-perpignan-carcassonne@umontpellier.fr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cfa-ensuplr-upvd-iut-perpignan-carcassonne@umontpellier.fr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cfa-ensuplr-upvd-iut-perpignan-carcassonne@umontpellier.fr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cfa-ensuplr-upvd-iut-perpignan-carcassonne@umontpellier.fr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cfa-ensuplr-upvd-iut-perpignan-carcassonne@umontpellier.fr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cfa-ensuplr-upvd-iut-perpignan-carcassonne@umontpellier.fr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cfa-ensuplr-upvd-iut-perpignan-carcassonne@umontpellier.fr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cfa-ensuplr-upvd-iut-perpignan-carcassonne@umontpellier.fr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cfa-ensuplr-upvd-iut-perpignan-carcassonne@umontpellier.fr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cfa-ensuplr-upvd-iut-perpignan-carcassonne@umontpellier.fr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cfa-ensuplr-upvd-iut-perpignan-carcassonne@umontpellier.fr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cfa-ensuplr-upvd-iut-perpignan-carcassonne@umontpellier.fr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cfa-ensuplr-upvd-iut-perpignan-carcassonne@umontpellier.fr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cfa-ensuplr-upvd-iut-perpignan-carcassonne@umontpellier.fr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cfa-ensuplr-upvd-iut-perpignan-carcassonne@umontpellier.fr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cfa-ensuplr-upvd-iut-perpignan-carcassonne@umontpellier.fr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2">
        <f t="shared" si="26"/>
        <v>1</v>
      </c>
      <c r="F412" t="str">
        <f>_xlfn.XLOOKUP('Fiche formation'!$C$8,SitesFormations[Site de formation principal],SitesFormations[Mail pour assiduité],"")</f>
        <v>cfa-ensuplr-upvd-iut-perpignan-carcassonne@umontpellier.fr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3">
        <f t="shared" si="26"/>
        <v>1</v>
      </c>
      <c r="F413" t="str">
        <f>_xlfn.XLOOKUP('Fiche formation'!$C$8,SitesFormations[Site de formation principal],SitesFormations[Mail pour assiduité],"")</f>
        <v>cfa-ensuplr-upvd-iut-perpignan-carcassonne@umontpellier.fr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4">
        <f t="shared" si="26"/>
        <v>1</v>
      </c>
      <c r="F414" t="str">
        <f>_xlfn.XLOOKUP('Fiche formation'!$C$8,SitesFormations[Site de formation principal],SitesFormations[Mail pour assiduité],"")</f>
        <v>cfa-ensuplr-upvd-iut-perpignan-carcassonne@umontpellier.fr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5">
        <f t="shared" si="26"/>
        <v>1</v>
      </c>
      <c r="F415" t="str">
        <f>_xlfn.XLOOKUP('Fiche formation'!$C$8,SitesFormations[Site de formation principal],SitesFormations[Mail pour assiduité],"")</f>
        <v>cfa-ensuplr-upvd-iut-perpignan-carcassonne@umontpellier.fr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6">
        <f t="shared" si="26"/>
        <v>1</v>
      </c>
      <c r="F416" t="str">
        <f>_xlfn.XLOOKUP('Fiche formation'!$C$8,SitesFormations[Site de formation principal],SitesFormations[Mail pour assiduité],"")</f>
        <v>cfa-ensuplr-upvd-iut-perpignan-carcassonne@umontpellier.fr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7">
        <f t="shared" si="26"/>
        <v>1</v>
      </c>
      <c r="F417" t="str">
        <f>_xlfn.XLOOKUP('Fiche formation'!$C$8,SitesFormations[Site de formation principal],SitesFormations[Mail pour assiduité],"")</f>
        <v>cfa-ensuplr-upvd-iut-perpignan-carcassonne@umontpellier.fr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8">
        <f t="shared" si="26"/>
        <v>1</v>
      </c>
      <c r="F418" t="str">
        <f>_xlfn.XLOOKUP('Fiche formation'!$C$8,SitesFormations[Site de formation principal],SitesFormations[Mail pour assiduité],"")</f>
        <v>cfa-ensuplr-upvd-iut-perpignan-carcassonne@umontpellier.fr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19">
        <f t="shared" si="26"/>
        <v>1</v>
      </c>
      <c r="F419" t="str">
        <f>_xlfn.XLOOKUP('Fiche formation'!$C$8,SitesFormations[Site de formation principal],SitesFormations[Mail pour assiduité],"")</f>
        <v>cfa-ensuplr-upvd-iut-perpignan-carcassonne@umontpellier.fr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0">
        <f t="shared" si="26"/>
        <v>1</v>
      </c>
      <c r="F420" t="str">
        <f>_xlfn.XLOOKUP('Fiche formation'!$C$8,SitesFormations[Site de formation principal],SitesFormations[Mail pour assiduité],"")</f>
        <v>cfa-ensuplr-upvd-iut-perpignan-carcassonne@umontpellier.fr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1">
        <f t="shared" si="26"/>
        <v>1</v>
      </c>
      <c r="F421" t="str">
        <f>_xlfn.XLOOKUP('Fiche formation'!$C$8,SitesFormations[Site de formation principal],SitesFormations[Mail pour assiduité],"")</f>
        <v>cfa-ensuplr-upvd-iut-perpignan-carcassonne@umontpellier.fr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cfa-ensuplr-upvd-iut-perpignan-carcassonne@umontpellier.fr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cfa-ensuplr-upvd-iut-perpignan-carcassonne@umontpellier.fr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cfa-ensuplr-upvd-iut-perpignan-carcassonne@umontpellier.fr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cfa-ensuplr-upvd-iut-perpignan-carcassonne@umontpellier.fr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cfa-ensuplr-upvd-iut-perpignan-carcassonne@umontpellier.fr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cfa-ensuplr-upvd-iut-perpignan-carcassonne@umontpellier.fr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cfa-ensuplr-upvd-iut-perpignan-carcassonne@umontpellier.fr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cfa-ensuplr-upvd-iut-perpignan-carcassonne@umontpellier.fr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cfa-ensuplr-upvd-iut-perpignan-carcassonne@umontpellier.fr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cfa-ensuplr-upvd-iut-perpignan-carcassonne@umontpellier.fr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cfa-ensuplr-upvd-iut-perpignan-carcassonne@umontpellier.fr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cfa-ensuplr-upvd-iut-perpignan-carcassonne@umontpellier.fr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cfa-ensuplr-upvd-iut-perpignan-carcassonne@umontpellier.fr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cfa-ensuplr-upvd-iut-perpignan-carcassonne@umontpellier.fr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cfa-ensuplr-upvd-iut-perpignan-carcassonne@umontpellier.fr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cfa-ensuplr-upvd-iut-perpignan-carcassonne@umontpellier.fr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cfa-ensuplr-upvd-iut-perpignan-carcassonne@umontpellier.fr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cfa-ensuplr-upvd-iut-perpignan-carcassonne@umontpellier.fr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0">
        <f t="shared" si="26"/>
        <v>0</v>
      </c>
      <c r="F440" t="str">
        <f>_xlfn.XLOOKUP('Fiche formation'!$C$8,SitesFormations[Site de formation principal],SitesFormations[Mail pour assiduité],"")</f>
        <v>cfa-ensuplr-upvd-iut-perpignan-carcassonne@umontpellier.fr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1">
        <f t="shared" si="26"/>
        <v>0</v>
      </c>
      <c r="F441" t="str">
        <f>_xlfn.XLOOKUP('Fiche formation'!$C$8,SitesFormations[Site de formation principal],SitesFormations[Mail pour assiduité],"")</f>
        <v>cfa-ensuplr-upvd-iut-perpignan-carcassonne@umontpellier.fr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2">
        <f t="shared" si="26"/>
        <v>0</v>
      </c>
      <c r="F442" t="str">
        <f>_xlfn.XLOOKUP('Fiche formation'!$C$8,SitesFormations[Site de formation principal],SitesFormations[Mail pour assiduité],"")</f>
        <v>cfa-ensuplr-upvd-iut-perpignan-carcassonne@umontpellier.fr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3">
        <f t="shared" si="26"/>
        <v>0</v>
      </c>
      <c r="F443" t="str">
        <f>_xlfn.XLOOKUP('Fiche formation'!$C$8,SitesFormations[Site de formation principal],SitesFormations[Mail pour assiduité],"")</f>
        <v>cfa-ensuplr-upvd-iut-perpignan-carcassonne@umontpellier.fr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4">
        <f t="shared" si="26"/>
        <v>0</v>
      </c>
      <c r="F444" t="str">
        <f>_xlfn.XLOOKUP('Fiche formation'!$C$8,SitesFormations[Site de formation principal],SitesFormations[Mail pour assiduité],"")</f>
        <v>cfa-ensuplr-upvd-iut-perpignan-carcassonne@umontpellier.fr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5">
        <f t="shared" si="26"/>
        <v>0</v>
      </c>
      <c r="F445" t="str">
        <f>_xlfn.XLOOKUP('Fiche formation'!$C$8,SitesFormations[Site de formation principal],SitesFormations[Mail pour assiduité],"")</f>
        <v>cfa-ensuplr-upvd-iut-perpignan-carcassonne@umontpellier.fr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6">
        <f t="shared" si="26"/>
        <v>0</v>
      </c>
      <c r="F446" t="str">
        <f>_xlfn.XLOOKUP('Fiche formation'!$C$8,SitesFormations[Site de formation principal],SitesFormations[Mail pour assiduité],"")</f>
        <v>cfa-ensuplr-upvd-iut-perpignan-carcassonne@umontpellier.fr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7">
        <f t="shared" si="26"/>
        <v>0</v>
      </c>
      <c r="F447" t="str">
        <f>_xlfn.XLOOKUP('Fiche formation'!$C$8,SitesFormations[Site de formation principal],SitesFormations[Mail pour assiduité],"")</f>
        <v>cfa-ensuplr-upvd-iut-perpignan-carcassonne@umontpellier.fr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8">
        <f t="shared" si="26"/>
        <v>0</v>
      </c>
      <c r="F448" t="str">
        <f>_xlfn.XLOOKUP('Fiche formation'!$C$8,SitesFormations[Site de formation principal],SitesFormations[Mail pour assiduité],"")</f>
        <v>cfa-ensuplr-upvd-iut-perpignan-carcassonne@umontpellier.fr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49">
        <f t="shared" si="26"/>
        <v>0</v>
      </c>
      <c r="F449" t="str">
        <f>_xlfn.XLOOKUP('Fiche formation'!$C$8,SitesFormations[Site de formation principal],SitesFormations[Mail pour assiduité],"")</f>
        <v>cfa-ensuplr-upvd-iut-perpignan-carcassonne@umontpellier.fr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cfa-ensuplr-upvd-iut-perpignan-carcassonne@umontpellier.fr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cfa-ensuplr-upvd-iut-perpignan-carcassonne@umontpellier.fr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cfa-ensuplr-upvd-iut-perpignan-carcassonne@umontpellier.fr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cfa-ensuplr-upvd-iut-perpignan-carcassonne@umontpellier.fr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cfa-ensuplr-upvd-iut-perpignan-carcassonne@umontpellier.fr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cfa-ensuplr-upvd-iut-perpignan-carcassonne@umontpellier.fr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cfa-ensuplr-upvd-iut-perpignan-carcassonne@umontpellier.fr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cfa-ensuplr-upvd-iut-perpignan-carcassonne@umontpellier.fr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cfa-ensuplr-upvd-iut-perpignan-carcassonne@umontpellier.fr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cfa-ensuplr-upvd-iut-perpignan-carcassonne@umontpellier.fr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cfa-ensuplr-upvd-iut-perpignan-carcassonne@umontpellier.fr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cfa-ensuplr-upvd-iut-perpignan-carcassonne@umontpellier.fr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cfa-ensuplr-upvd-iut-perpignan-carcassonne@umontpellier.fr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cfa-ensuplr-upvd-iut-perpignan-carcassonne@umontpellier.fr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cfa-ensuplr-upvd-iut-perpignan-carcassonne@umontpellier.fr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cfa-ensuplr-upvd-iut-perpignan-carcassonne@umontpellier.fr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cfa-ensuplr-upvd-iut-perpignan-carcassonne@umontpellier.fr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cfa-ensuplr-upvd-iut-perpignan-carcassonne@umontpellier.fr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8">
        <f t="shared" si="30"/>
        <v>0</v>
      </c>
      <c r="F468" t="str">
        <f>_xlfn.XLOOKUP('Fiche formation'!$C$8,SitesFormations[Site de formation principal],SitesFormations[Mail pour assiduité],"")</f>
        <v>cfa-ensuplr-upvd-iut-perpignan-carcassonne@umontpellier.fr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9">
        <f t="shared" si="30"/>
        <v>0</v>
      </c>
      <c r="F469" t="str">
        <f>_xlfn.XLOOKUP('Fiche formation'!$C$8,SitesFormations[Site de formation principal],SitesFormations[Mail pour assiduité],"")</f>
        <v>cfa-ensuplr-upvd-iut-perpignan-carcassonne@umontpellier.fr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0">
        <f t="shared" si="30"/>
        <v>0</v>
      </c>
      <c r="F470" t="str">
        <f>_xlfn.XLOOKUP('Fiche formation'!$C$8,SitesFormations[Site de formation principal],SitesFormations[Mail pour assiduité],"")</f>
        <v>cfa-ensuplr-upvd-iut-perpignan-carcassonne@umontpellier.fr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1">
        <f t="shared" si="30"/>
        <v>0</v>
      </c>
      <c r="F471" t="str">
        <f>_xlfn.XLOOKUP('Fiche formation'!$C$8,SitesFormations[Site de formation principal],SitesFormations[Mail pour assiduité],"")</f>
        <v>cfa-ensuplr-upvd-iut-perpignan-carcassonne@umontpellier.fr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2">
        <f t="shared" si="30"/>
        <v>0</v>
      </c>
      <c r="F472" t="str">
        <f>_xlfn.XLOOKUP('Fiche formation'!$C$8,SitesFormations[Site de formation principal],SitesFormations[Mail pour assiduité],"")</f>
        <v>cfa-ensuplr-upvd-iut-perpignan-carcassonne@umontpellier.fr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3">
        <f t="shared" si="30"/>
        <v>0</v>
      </c>
      <c r="F473" t="str">
        <f>_xlfn.XLOOKUP('Fiche formation'!$C$8,SitesFormations[Site de formation principal],SitesFormations[Mail pour assiduité],"")</f>
        <v>cfa-ensuplr-upvd-iut-perpignan-carcassonne@umontpellier.fr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4">
        <f t="shared" si="30"/>
        <v>0</v>
      </c>
      <c r="F474" t="str">
        <f>_xlfn.XLOOKUP('Fiche formation'!$C$8,SitesFormations[Site de formation principal],SitesFormations[Mail pour assiduité],"")</f>
        <v>cfa-ensuplr-upvd-iut-perpignan-carcassonne@umontpellier.fr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5">
        <f t="shared" si="30"/>
        <v>0</v>
      </c>
      <c r="F475" t="str">
        <f>_xlfn.XLOOKUP('Fiche formation'!$C$8,SitesFormations[Site de formation principal],SitesFormations[Mail pour assiduité],"")</f>
        <v>cfa-ensuplr-upvd-iut-perpignan-carcassonne@umontpellier.fr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6">
        <f t="shared" si="30"/>
        <v>0</v>
      </c>
      <c r="F476" t="str">
        <f>_xlfn.XLOOKUP('Fiche formation'!$C$8,SitesFormations[Site de formation principal],SitesFormations[Mail pour assiduité],"")</f>
        <v>cfa-ensuplr-upvd-iut-perpignan-carcassonne@umontpellier.fr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77">
        <f t="shared" si="30"/>
        <v>0</v>
      </c>
      <c r="F477" t="str">
        <f>_xlfn.XLOOKUP('Fiche formation'!$C$8,SitesFormations[Site de formation principal],SitesFormations[Mail pour assiduité],"")</f>
        <v>cfa-ensuplr-upvd-iut-perpignan-carcassonne@umontpellier.fr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cfa-ensuplr-upvd-iut-perpignan-carcassonne@umontpellier.fr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cfa-ensuplr-upvd-iut-perpignan-carcassonne@umontpellier.fr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cfa-ensuplr-upvd-iut-perpignan-carcassonne@umontpellier.fr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cfa-ensuplr-upvd-iut-perpignan-carcassonne@umontpellier.fr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cfa-ensuplr-upvd-iut-perpignan-carcassonne@umontpellier.fr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cfa-ensuplr-upvd-iut-perpignan-carcassonne@umontpellier.fr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4">
        <f t="shared" si="30"/>
        <v>1</v>
      </c>
      <c r="F484" t="str">
        <f>_xlfn.XLOOKUP('Fiche formation'!$C$8,SitesFormations[Site de formation principal],SitesFormations[Mail pour assiduité],"")</f>
        <v>cfa-ensuplr-upvd-iut-perpignan-carcassonne@umontpellier.fr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5">
        <f t="shared" si="30"/>
        <v>1</v>
      </c>
      <c r="F485" t="str">
        <f>_xlfn.XLOOKUP('Fiche formation'!$C$8,SitesFormations[Site de formation principal],SitesFormations[Mail pour assiduité],"")</f>
        <v>cfa-ensuplr-upvd-iut-perpignan-carcassonne@umontpellier.fr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6">
        <f t="shared" si="30"/>
        <v>1</v>
      </c>
      <c r="F486" t="str">
        <f>_xlfn.XLOOKUP('Fiche formation'!$C$8,SitesFormations[Site de formation principal],SitesFormations[Mail pour assiduité],"")</f>
        <v>cfa-ensuplr-upvd-iut-perpignan-carcassonne@umontpellier.fr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7">
        <f t="shared" si="30"/>
        <v>1</v>
      </c>
      <c r="F487" t="str">
        <f>_xlfn.XLOOKUP('Fiche formation'!$C$8,SitesFormations[Site de formation principal],SitesFormations[Mail pour assiduité],"")</f>
        <v>cfa-ensuplr-upvd-iut-perpignan-carcassonne@umontpellier.fr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8">
        <f t="shared" si="30"/>
        <v>1</v>
      </c>
      <c r="F488" t="str">
        <f>_xlfn.XLOOKUP('Fiche formation'!$C$8,SitesFormations[Site de formation principal],SitesFormations[Mail pour assiduité],"")</f>
        <v>cfa-ensuplr-upvd-iut-perpignan-carcassonne@umontpellier.fr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89">
        <f t="shared" si="30"/>
        <v>1</v>
      </c>
      <c r="F489" t="str">
        <f>_xlfn.XLOOKUP('Fiche formation'!$C$8,SitesFormations[Site de formation principal],SitesFormations[Mail pour assiduité],"")</f>
        <v>cfa-ensuplr-upvd-iut-perpignan-carcassonne@umontpellier.fr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0">
        <f t="shared" si="30"/>
        <v>1</v>
      </c>
      <c r="F490" t="str">
        <f>_xlfn.XLOOKUP('Fiche formation'!$C$8,SitesFormations[Site de formation principal],SitesFormations[Mail pour assiduité],"")</f>
        <v>cfa-ensuplr-upvd-iut-perpignan-carcassonne@umontpellier.fr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91">
        <f t="shared" si="30"/>
        <v>1</v>
      </c>
      <c r="F491" t="str">
        <f>_xlfn.XLOOKUP('Fiche formation'!$C$8,SitesFormations[Site de formation principal],SitesFormations[Mail pour assiduité],"")</f>
        <v>cfa-ensuplr-upvd-iut-perpignan-carcassonne@umontpellier.fr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cfa-ensuplr-upvd-iut-perpignan-carcassonne@umontpellier.fr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cfa-ensuplr-upvd-iut-perpignan-carcassonne@umontpellier.fr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cfa-ensuplr-upvd-iut-perpignan-carcassonne@umontpellier.fr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cfa-ensuplr-upvd-iut-perpignan-carcassonne@umontpellier.fr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cfa-ensuplr-upvd-iut-perpignan-carcassonne@umontpellier.fr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cfa-ensuplr-upvd-iut-perpignan-carcassonne@umontpellier.fr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cfa-ensuplr-upvd-iut-perpignan-carcassonne@umontpellier.fr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cfa-ensuplr-upvd-iut-perpignan-carcassonne@umontpellier.fr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cfa-ensuplr-upvd-iut-perpignan-carcassonne@umontpellier.fr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cfa-ensuplr-upvd-iut-perpignan-carcassonne@umontpellier.fr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cfa-ensuplr-upvd-iut-perpignan-carcassonne@umontpellier.fr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cfa-ensuplr-upvd-iut-perpignan-carcassonne@umontpellier.fr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cfa-ensuplr-upvd-iut-perpignan-carcassonne@umontpellier.fr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cfa-ensuplr-upvd-iut-perpignan-carcassonne@umontpellier.fr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cfa-ensuplr-upvd-iut-perpignan-carcassonne@umontpellier.fr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cfa-ensuplr-upvd-iut-perpignan-carcassonne@umontpellier.fr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cfa-ensuplr-upvd-iut-perpignan-carcassonne@umontpellier.fr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cfa-ensuplr-upvd-iut-perpignan-carcassonne@umontpellier.fr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cfa-ensuplr-upvd-iut-perpignan-carcassonne@umontpellier.fr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cfa-ensuplr-upvd-iut-perpignan-carcassonne@umontpellier.fr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cfa-ensuplr-upvd-iut-perpignan-carcassonne@umontpellier.fr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cfa-ensuplr-upvd-iut-perpignan-carcassonne@umontpellier.fr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cfa-ensuplr-upvd-iut-perpignan-carcassonne@umontpellier.fr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cfa-ensuplr-upvd-iut-perpignan-carcassonne@umontpellier.fr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cfa-ensuplr-upvd-iut-perpignan-carcassonne@umontpellier.fr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cfa-ensuplr-upvd-iut-perpignan-carcassonne@umontpellier.fr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cfa-ensuplr-upvd-iut-perpignan-carcassonne@umontpellier.fr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cfa-ensuplr-upvd-iut-perpignan-carcassonne@umontpellier.fr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cfa-ensuplr-upvd-iut-perpignan-carcassonne@umontpellier.fr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cfa-ensuplr-upvd-iut-perpignan-carcassonne@umontpellier.fr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cfa-ensuplr-upvd-iut-perpignan-carcassonne@umontpellier.fr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cfa-ensuplr-upvd-iut-perpignan-carcassonne@umontpellier.fr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4">
        <f t="shared" si="34"/>
        <v>1</v>
      </c>
      <c r="F524" t="str">
        <f>_xlfn.XLOOKUP('Fiche formation'!$C$8,SitesFormations[Site de formation principal],SitesFormations[Mail pour assiduité],"")</f>
        <v>cfa-ensuplr-upvd-iut-perpignan-carcassonne@umontpellier.fr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5">
        <f t="shared" si="34"/>
        <v>1</v>
      </c>
      <c r="F525" t="str">
        <f>_xlfn.XLOOKUP('Fiche formation'!$C$8,SitesFormations[Site de formation principal],SitesFormations[Mail pour assiduité],"")</f>
        <v>cfa-ensuplr-upvd-iut-perpignan-carcassonne@umontpellier.fr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6">
        <f t="shared" si="34"/>
        <v>1</v>
      </c>
      <c r="F526" t="str">
        <f>_xlfn.XLOOKUP('Fiche formation'!$C$8,SitesFormations[Site de formation principal],SitesFormations[Mail pour assiduité],"")</f>
        <v>cfa-ensuplr-upvd-iut-perpignan-carcassonne@umontpellier.fr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7">
        <f t="shared" si="34"/>
        <v>1</v>
      </c>
      <c r="F527" t="str">
        <f>_xlfn.XLOOKUP('Fiche formation'!$C$8,SitesFormations[Site de formation principal],SitesFormations[Mail pour assiduité],"")</f>
        <v>cfa-ensuplr-upvd-iut-perpignan-carcassonne@umontpellier.fr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8">
        <f t="shared" si="34"/>
        <v>1</v>
      </c>
      <c r="F528" t="str">
        <f>_xlfn.XLOOKUP('Fiche formation'!$C$8,SitesFormations[Site de formation principal],SitesFormations[Mail pour assiduité],"")</f>
        <v>cfa-ensuplr-upvd-iut-perpignan-carcassonne@umontpellier.fr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29">
        <f t="shared" si="34"/>
        <v>1</v>
      </c>
      <c r="F529" t="str">
        <f>_xlfn.XLOOKUP('Fiche formation'!$C$8,SitesFormations[Site de formation principal],SitesFormations[Mail pour assiduité],"")</f>
        <v>cfa-ensuplr-upvd-iut-perpignan-carcassonne@umontpellier.fr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0">
        <f t="shared" si="34"/>
        <v>1</v>
      </c>
      <c r="F530" t="str">
        <f>_xlfn.XLOOKUP('Fiche formation'!$C$8,SitesFormations[Site de formation principal],SitesFormations[Mail pour assiduité],"")</f>
        <v>cfa-ensuplr-upvd-iut-perpignan-carcassonne@umontpellier.fr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1">
        <f t="shared" si="34"/>
        <v>1</v>
      </c>
      <c r="F531" t="str">
        <f>_xlfn.XLOOKUP('Fiche formation'!$C$8,SitesFormations[Site de formation principal],SitesFormations[Mail pour assiduité],"")</f>
        <v>cfa-ensuplr-upvd-iut-perpignan-carcassonne@umontpellier.fr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2">
        <f t="shared" si="34"/>
        <v>1</v>
      </c>
      <c r="F532" t="str">
        <f>_xlfn.XLOOKUP('Fiche formation'!$C$8,SitesFormations[Site de formation principal],SitesFormations[Mail pour assiduité],"")</f>
        <v>cfa-ensuplr-upvd-iut-perpignan-carcassonne@umontpellier.fr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33">
        <f t="shared" si="34"/>
        <v>1</v>
      </c>
      <c r="F533" t="str">
        <f>_xlfn.XLOOKUP('Fiche formation'!$C$8,SitesFormations[Site de formation principal],SitesFormations[Mail pour assiduité],"")</f>
        <v>cfa-ensuplr-upvd-iut-perpignan-carcassonne@umontpellier.fr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cfa-ensuplr-upvd-iut-perpignan-carcassonne@umontpellier.fr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cfa-ensuplr-upvd-iut-perpignan-carcassonne@umontpellier.fr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cfa-ensuplr-upvd-iut-perpignan-carcassonne@umontpellier.fr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cfa-ensuplr-upvd-iut-perpignan-carcassonne@umontpellier.fr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cfa-ensuplr-upvd-iut-perpignan-carcassonne@umontpellier.fr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cfa-ensuplr-upvd-iut-perpignan-carcassonne@umontpellier.fr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cfa-ensuplr-upvd-iut-perpignan-carcassonne@umontpellier.fr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cfa-ensuplr-upvd-iut-perpignan-carcassonne@umontpellier.fr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cfa-ensuplr-upvd-iut-perpignan-carcassonne@umontpellier.fr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cfa-ensuplr-upvd-iut-perpignan-carcassonne@umontpellier.fr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cfa-ensuplr-upvd-iut-perpignan-carcassonne@umontpellier.fr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cfa-ensuplr-upvd-iut-perpignan-carcassonne@umontpellier.fr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cfa-ensuplr-upvd-iut-perpignan-carcassonne@umontpellier.fr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cfa-ensuplr-upvd-iut-perpignan-carcassonne@umontpellier.fr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cfa-ensuplr-upvd-iut-perpignan-carcassonne@umontpellier.fr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cfa-ensuplr-upvd-iut-perpignan-carcassonne@umontpellier.fr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cfa-ensuplr-upvd-iut-perpignan-carcassonne@umontpellier.fr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cfa-ensuplr-upvd-iut-perpignan-carcassonne@umontpellier.fr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2">
        <f t="shared" si="34"/>
        <v>1</v>
      </c>
      <c r="F552" t="str">
        <f>_xlfn.XLOOKUP('Fiche formation'!$C$8,SitesFormations[Site de formation principal],SitesFormations[Mail pour assiduité],"")</f>
        <v>cfa-ensuplr-upvd-iut-perpignan-carcassonne@umontpellier.fr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3">
        <f t="shared" si="34"/>
        <v>1</v>
      </c>
      <c r="F553" t="str">
        <f>_xlfn.XLOOKUP('Fiche formation'!$C$8,SitesFormations[Site de formation principal],SitesFormations[Mail pour assiduité],"")</f>
        <v>cfa-ensuplr-upvd-iut-perpignan-carcassonne@umontpellier.fr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4">
        <f t="shared" si="34"/>
        <v>1</v>
      </c>
      <c r="F554" t="str">
        <f>_xlfn.XLOOKUP('Fiche formation'!$C$8,SitesFormations[Site de formation principal],SitesFormations[Mail pour assiduité],"")</f>
        <v>cfa-ensuplr-upvd-iut-perpignan-carcassonne@umontpellier.fr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5">
        <f t="shared" si="34"/>
        <v>1</v>
      </c>
      <c r="F555" t="str">
        <f>_xlfn.XLOOKUP('Fiche formation'!$C$8,SitesFormations[Site de formation principal],SitesFormations[Mail pour assiduité],"")</f>
        <v>cfa-ensuplr-upvd-iut-perpignan-carcassonne@umontpellier.fr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6">
        <f t="shared" si="34"/>
        <v>1</v>
      </c>
      <c r="F556" t="str">
        <f>_xlfn.XLOOKUP('Fiche formation'!$C$8,SitesFormations[Site de formation principal],SitesFormations[Mail pour assiduité],"")</f>
        <v>cfa-ensuplr-upvd-iut-perpignan-carcassonne@umontpellier.fr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57">
        <f t="shared" si="34"/>
        <v>1</v>
      </c>
      <c r="F557" t="str">
        <f>_xlfn.XLOOKUP('Fiche formation'!$C$8,SitesFormations[Site de formation principal],SitesFormations[Mail pour assiduité],"")</f>
        <v>cfa-ensuplr-upvd-iut-perpignan-carcassonne@umontpellier.fr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cfa-ensuplr-upvd-iut-perpignan-carcassonne@umontpellier.fr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cfa-ensuplr-upvd-iut-perpignan-carcassonne@umontpellier.fr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0">
        <f t="shared" si="34"/>
        <v>1</v>
      </c>
      <c r="F560" t="str">
        <f>_xlfn.XLOOKUP('Fiche formation'!$C$8,SitesFormations[Site de formation principal],SitesFormations[Mail pour assiduité],"")</f>
        <v>cfa-ensuplr-upvd-iut-perpignan-carcassonne@umontpellier.fr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61">
        <f t="shared" si="34"/>
        <v>1</v>
      </c>
      <c r="F561" t="str">
        <f>_xlfn.XLOOKUP('Fiche formation'!$C$8,SitesFormations[Site de formation principal],SitesFormations[Mail pour assiduité],"")</f>
        <v>cfa-ensuplr-upvd-iut-perpignan-carcassonne@umontpellier.fr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cfa-ensuplr-upvd-iut-perpignan-carcassonne@umontpellier.fr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cfa-ensuplr-upvd-iut-perpignan-carcassonne@umontpellier.fr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cfa-ensuplr-upvd-iut-perpignan-carcassonne@umontpellier.fr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cfa-ensuplr-upvd-iut-perpignan-carcassonne@umontpellier.fr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cfa-ensuplr-upvd-iut-perpignan-carcassonne@umontpellier.fr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cfa-ensuplr-upvd-iut-perpignan-carcassonne@umontpellier.fr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cfa-ensuplr-upvd-iut-perpignan-carcassonne@umontpellier.fr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cfa-ensuplr-upvd-iut-perpignan-carcassonne@umontpellier.fr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cfa-ensuplr-upvd-iut-perpignan-carcassonne@umontpellier.fr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cfa-ensuplr-upvd-iut-perpignan-carcassonne@umontpellier.fr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cfa-ensuplr-upvd-iut-perpignan-carcassonne@umontpellier.fr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cfa-ensuplr-upvd-iut-perpignan-carcassonne@umontpellier.fr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cfa-ensuplr-upvd-iut-perpignan-carcassonne@umontpellier.fr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cfa-ensuplr-upvd-iut-perpignan-carcassonne@umontpellier.fr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cfa-ensuplr-upvd-iut-perpignan-carcassonne@umontpellier.fr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cfa-ensuplr-upvd-iut-perpignan-carcassonne@umontpellier.fr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cfa-ensuplr-upvd-iut-perpignan-carcassonne@umontpellier.fr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cfa-ensuplr-upvd-iut-perpignan-carcassonne@umontpellier.fr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cfa-ensuplr-upvd-iut-perpignan-carcassonne@umontpellier.fr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cfa-ensuplr-upvd-iut-perpignan-carcassonne@umontpellier.fr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cfa-ensuplr-upvd-iut-perpignan-carcassonne@umontpellier.fr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cfa-ensuplr-upvd-iut-perpignan-carcassonne@umontpellier.fr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cfa-ensuplr-upvd-iut-perpignan-carcassonne@umontpellier.fr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cfa-ensuplr-upvd-iut-perpignan-carcassonne@umontpellier.fr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cfa-ensuplr-upvd-iut-perpignan-carcassonne@umontpellier.fr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cfa-ensuplr-upvd-iut-perpignan-carcassonne@umontpellier.fr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cfa-ensuplr-upvd-iut-perpignan-carcassonne@umontpellier.fr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cfa-ensuplr-upvd-iut-perpignan-carcassonne@umontpellier.fr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cfa-ensuplr-upvd-iut-perpignan-carcassonne@umontpellier.fr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cfa-ensuplr-upvd-iut-perpignan-carcassonne@umontpellier.fr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cfa-ensuplr-upvd-iut-perpignan-carcassonne@umontpellier.fr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cfa-ensuplr-upvd-iut-perpignan-carcassonne@umontpellier.fr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4">
        <f t="shared" si="38"/>
        <v>1</v>
      </c>
      <c r="F594" t="str">
        <f>_xlfn.XLOOKUP('Fiche formation'!$C$8,SitesFormations[Site de formation principal],SitesFormations[Mail pour assiduité],"")</f>
        <v>cfa-ensuplr-upvd-iut-perpignan-carcassonne@umontpellier.fr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5">
        <f t="shared" si="38"/>
        <v>1</v>
      </c>
      <c r="F595" t="str">
        <f>_xlfn.XLOOKUP('Fiche formation'!$C$8,SitesFormations[Site de formation principal],SitesFormations[Mail pour assiduité],"")</f>
        <v>cfa-ensuplr-upvd-iut-perpignan-carcassonne@umontpellier.fr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6">
        <f t="shared" si="38"/>
        <v>1</v>
      </c>
      <c r="F596" t="str">
        <f>_xlfn.XLOOKUP('Fiche formation'!$C$8,SitesFormations[Site de formation principal],SitesFormations[Mail pour assiduité],"")</f>
        <v>cfa-ensuplr-upvd-iut-perpignan-carcassonne@umontpellier.fr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7">
        <f t="shared" si="38"/>
        <v>1</v>
      </c>
      <c r="F597" t="str">
        <f>_xlfn.XLOOKUP('Fiche formation'!$C$8,SitesFormations[Site de formation principal],SitesFormations[Mail pour assiduité],"")</f>
        <v>cfa-ensuplr-upvd-iut-perpignan-carcassonne@umontpellier.fr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8">
        <f t="shared" si="38"/>
        <v>1</v>
      </c>
      <c r="F598" t="str">
        <f>_xlfn.XLOOKUP('Fiche formation'!$C$8,SitesFormations[Site de formation principal],SitesFormations[Mail pour assiduité],"")</f>
        <v>cfa-ensuplr-upvd-iut-perpignan-carcassonne@umontpellier.fr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599">
        <f t="shared" si="38"/>
        <v>1</v>
      </c>
      <c r="F599" t="str">
        <f>_xlfn.XLOOKUP('Fiche formation'!$C$8,SitesFormations[Site de formation principal],SitesFormations[Mail pour assiduité],"")</f>
        <v>cfa-ensuplr-upvd-iut-perpignan-carcassonne@umontpellier.fr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0">
        <f t="shared" si="38"/>
        <v>1</v>
      </c>
      <c r="F600" t="str">
        <f>_xlfn.XLOOKUP('Fiche formation'!$C$8,SitesFormations[Site de formation principal],SitesFormations[Mail pour assiduité],"")</f>
        <v>cfa-ensuplr-upvd-iut-perpignan-carcassonne@umontpellier.fr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1">
        <f t="shared" si="38"/>
        <v>1</v>
      </c>
      <c r="F601" t="str">
        <f>_xlfn.XLOOKUP('Fiche formation'!$C$8,SitesFormations[Site de formation principal],SitesFormations[Mail pour assiduité],"")</f>
        <v>cfa-ensuplr-upvd-iut-perpignan-carcassonne@umontpellier.fr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2">
        <f t="shared" si="38"/>
        <v>1</v>
      </c>
      <c r="F602" t="str">
        <f>_xlfn.XLOOKUP('Fiche formation'!$C$8,SitesFormations[Site de formation principal],SitesFormations[Mail pour assiduité],"")</f>
        <v>cfa-ensuplr-upvd-iut-perpignan-carcassonne@umontpellier.fr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03">
        <f t="shared" si="38"/>
        <v>1</v>
      </c>
      <c r="F603" t="str">
        <f>_xlfn.XLOOKUP('Fiche formation'!$C$8,SitesFormations[Site de formation principal],SitesFormations[Mail pour assiduité],"")</f>
        <v>cfa-ensuplr-upvd-iut-perpignan-carcassonne@umontpellier.fr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cfa-ensuplr-upvd-iut-perpignan-carcassonne@umontpellier.fr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cfa-ensuplr-upvd-iut-perpignan-carcassonne@umontpellier.fr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cfa-ensuplr-upvd-iut-perpignan-carcassonne@umontpellier.fr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cfa-ensuplr-upvd-iut-perpignan-carcassonne@umontpellier.fr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cfa-ensuplr-upvd-iut-perpignan-carcassonne@umontpellier.fr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cfa-ensuplr-upvd-iut-perpignan-carcassonne@umontpellier.fr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cfa-ensuplr-upvd-iut-perpignan-carcassonne@umontpellier.fr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cfa-ensuplr-upvd-iut-perpignan-carcassonne@umontpellier.fr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cfa-ensuplr-upvd-iut-perpignan-carcassonne@umontpellier.fr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cfa-ensuplr-upvd-iut-perpignan-carcassonne@umontpellier.fr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cfa-ensuplr-upvd-iut-perpignan-carcassonne@umontpellier.fr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cfa-ensuplr-upvd-iut-perpignan-carcassonne@umontpellier.fr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cfa-ensuplr-upvd-iut-perpignan-carcassonne@umontpellier.fr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cfa-ensuplr-upvd-iut-perpignan-carcassonne@umontpellier.fr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cfa-ensuplr-upvd-iut-perpignan-carcassonne@umontpellier.fr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cfa-ensuplr-upvd-iut-perpignan-carcassonne@umontpellier.fr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cfa-ensuplr-upvd-iut-perpignan-carcassonne@umontpellier.fr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cfa-ensuplr-upvd-iut-perpignan-carcassonne@umontpellier.fr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cfa-ensuplr-upvd-iut-perpignan-carcassonne@umontpellier.fr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cfa-ensuplr-upvd-iut-perpignan-carcassonne@umontpellier.fr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cfa-ensuplr-upvd-iut-perpignan-carcassonne@umontpellier.fr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cfa-ensuplr-upvd-iut-perpignan-carcassonne@umontpellier.fr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cfa-ensuplr-upvd-iut-perpignan-carcassonne@umontpellier.fr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cfa-ensuplr-upvd-iut-perpignan-carcassonne@umontpellier.fr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cfa-ensuplr-upvd-iut-perpignan-carcassonne@umontpellier.fr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cfa-ensuplr-upvd-iut-perpignan-carcassonne@umontpellier.fr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cfa-ensuplr-upvd-iut-perpignan-carcassonne@umontpellier.fr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cfa-ensuplr-upvd-iut-perpignan-carcassonne@umontpellier.fr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cfa-ensuplr-upvd-iut-perpignan-carcassonne@umontpellier.fr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cfa-ensuplr-upvd-iut-perpignan-carcassonne@umontpellier.fr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cfa-ensuplr-upvd-iut-perpignan-carcassonne@umontpellier.fr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cfa-ensuplr-upvd-iut-perpignan-carcassonne@umontpellier.fr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6">
        <f t="shared" si="38"/>
        <v>1</v>
      </c>
      <c r="F636" t="str">
        <f>_xlfn.XLOOKUP('Fiche formation'!$C$8,SitesFormations[Site de formation principal],SitesFormations[Mail pour assiduité],"")</f>
        <v>cfa-ensuplr-upvd-iut-perpignan-carcassonne@umontpellier.fr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7">
        <f t="shared" si="38"/>
        <v>1</v>
      </c>
      <c r="F637" t="str">
        <f>_xlfn.XLOOKUP('Fiche formation'!$C$8,SitesFormations[Site de formation principal],SitesFormations[Mail pour assiduité],"")</f>
        <v>cfa-ensuplr-upvd-iut-perpignan-carcassonne@umontpellier.fr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8">
        <f t="shared" si="38"/>
        <v>1</v>
      </c>
      <c r="F638" t="str">
        <f>_xlfn.XLOOKUP('Fiche formation'!$C$8,SitesFormations[Site de formation principal],SitesFormations[Mail pour assiduité],"")</f>
        <v>cfa-ensuplr-upvd-iut-perpignan-carcassonne@umontpellier.fr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39">
        <f t="shared" si="38"/>
        <v>1</v>
      </c>
      <c r="F639" t="str">
        <f>_xlfn.XLOOKUP('Fiche formation'!$C$8,SitesFormations[Site de formation principal],SitesFormations[Mail pour assiduité],"")</f>
        <v>cfa-ensuplr-upvd-iut-perpignan-carcassonne@umontpellier.fr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0">
        <f t="shared" si="38"/>
        <v>1</v>
      </c>
      <c r="F640" t="str">
        <f>_xlfn.XLOOKUP('Fiche formation'!$C$8,SitesFormations[Site de formation principal],SitesFormations[Mail pour assiduité],"")</f>
        <v>cfa-ensuplr-upvd-iut-perpignan-carcassonne@umontpellier.fr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1">
        <f t="shared" si="38"/>
        <v>1</v>
      </c>
      <c r="F641" t="str">
        <f>_xlfn.XLOOKUP('Fiche formation'!$C$8,SitesFormations[Site de formation principal],SitesFormations[Mail pour assiduité],"")</f>
        <v>cfa-ensuplr-upvd-iut-perpignan-carcassonne@umontpellier.fr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2">
        <f t="shared" si="38"/>
        <v>1</v>
      </c>
      <c r="F642" t="str">
        <f>_xlfn.XLOOKUP('Fiche formation'!$C$8,SitesFormations[Site de formation principal],SitesFormations[Mail pour assiduité],"")</f>
        <v>cfa-ensuplr-upvd-iut-perpignan-carcassonne@umontpellier.fr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43">
        <f t="shared" ref="E643:E706" si="42">IF(D643="","",IF(OR(D643="Entreprise",D643="Révisions (Etp)"),0,1))</f>
        <v>1</v>
      </c>
      <c r="F643" t="str">
        <f>_xlfn.XLOOKUP('Fiche formation'!$C$8,SitesFormations[Site de formation principal],SitesFormations[Mail pour assiduité],"")</f>
        <v>cfa-ensuplr-upvd-iut-perpignan-carcassonne@umontpellier.fr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cfa-ensuplr-upvd-iut-perpignan-carcassonne@umontpellier.fr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cfa-ensuplr-upvd-iut-perpignan-carcassonne@umontpellier.fr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cfa-ensuplr-upvd-iut-perpignan-carcassonne@umontpellier.fr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cfa-ensuplr-upvd-iut-perpignan-carcassonne@umontpellier.fr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cfa-ensuplr-upvd-iut-perpignan-carcassonne@umontpellier.fr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cfa-ensuplr-upvd-iut-perpignan-carcassonne@umontpellier.fr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cfa-ensuplr-upvd-iut-perpignan-carcassonne@umontpellier.fr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cfa-ensuplr-upvd-iut-perpignan-carcassonne@umontpellier.fr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cfa-ensuplr-upvd-iut-perpignan-carcassonne@umontpellier.fr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cfa-ensuplr-upvd-iut-perpignan-carcassonne@umontpellier.fr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cfa-ensuplr-upvd-iut-perpignan-carcassonne@umontpellier.fr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cfa-ensuplr-upvd-iut-perpignan-carcassonne@umontpellier.fr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cfa-ensuplr-upvd-iut-perpignan-carcassonne@umontpellier.fr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cfa-ensuplr-upvd-iut-perpignan-carcassonne@umontpellier.fr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cfa-ensuplr-upvd-iut-perpignan-carcassonne@umontpellier.fr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cfa-ensuplr-upvd-iut-perpignan-carcassonne@umontpellier.fr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cfa-ensuplr-upvd-iut-perpignan-carcassonne@umontpellier.fr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cfa-ensuplr-upvd-iut-perpignan-carcassonne@umontpellier.fr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cfa-ensuplr-upvd-iut-perpignan-carcassonne@umontpellier.fr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cfa-ensuplr-upvd-iut-perpignan-carcassonne@umontpellier.fr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cfa-ensuplr-upvd-iut-perpignan-carcassonne@umontpellier.fr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cfa-ensuplr-upvd-iut-perpignan-carcassonne@umontpellier.fr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cfa-ensuplr-upvd-iut-perpignan-carcassonne@umontpellier.fr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cfa-ensuplr-upvd-iut-perpignan-carcassonne@umontpellier.fr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cfa-ensuplr-upvd-iut-perpignan-carcassonne@umontpellier.fr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cfa-ensuplr-upvd-iut-perpignan-carcassonne@umontpellier.fr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cfa-ensuplr-upvd-iut-perpignan-carcassonne@umontpellier.fr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cfa-ensuplr-upvd-iut-perpignan-carcassonne@umontpellier.fr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cfa-ensuplr-upvd-iut-perpignan-carcassonne@umontpellier.fr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cfa-ensuplr-upvd-iut-perpignan-carcassonne@umontpellier.fr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cfa-ensuplr-upvd-iut-perpignan-carcassonne@umontpellier.fr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cfa-ensuplr-upvd-iut-perpignan-carcassonne@umontpellier.fr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cfa-ensuplr-upvd-iut-perpignan-carcassonne@umontpellier.fr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cfa-ensuplr-upvd-iut-perpignan-carcassonne@umontpellier.fr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cfa-ensuplr-upvd-iut-perpignan-carcassonne@umontpellier.fr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cfa-ensuplr-upvd-iut-perpignan-carcassonne@umontpellier.fr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cfa-ensuplr-upvd-iut-perpignan-carcassonne@umontpellier.fr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cfa-ensuplr-upvd-iut-perpignan-carcassonne@umontpellier.fr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cfa-ensuplr-upvd-iut-perpignan-carcassonne@umontpellier.fr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cfa-ensuplr-upvd-iut-perpignan-carcassonne@umontpellier.fr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cfa-ensuplr-upvd-iut-perpignan-carcassonne@umontpellier.fr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cfa-ensuplr-upvd-iut-perpignan-carcassonne@umontpellier.fr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cfa-ensuplr-upvd-iut-perpignan-carcassonne@umontpellier.fr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cfa-ensuplr-upvd-iut-perpignan-carcassonne@umontpellier.fr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cfa-ensuplr-upvd-iut-perpignan-carcassonne@umontpellier.fr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cfa-ensuplr-upvd-iut-perpignan-carcassonne@umontpellier.fr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cfa-ensuplr-upvd-iut-perpignan-carcassonne@umontpellier.fr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cfa-ensuplr-upvd-iut-perpignan-carcassonne@umontpellier.fr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cfa-ensuplr-upvd-iut-perpignan-carcassonne@umontpellier.fr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cfa-ensuplr-upvd-iut-perpignan-carcassonne@umontpellier.fr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cfa-ensuplr-upvd-iut-perpignan-carcassonne@umontpellier.fr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cfa-ensuplr-upvd-iut-perpignan-carcassonne@umontpellier.fr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cfa-ensuplr-upvd-iut-perpignan-carcassonne@umontpellier.fr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cfa-ensuplr-upvd-iut-perpignan-carcassonne@umontpellier.fr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cfa-ensuplr-upvd-iut-perpignan-carcassonne@umontpellier.fr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cfa-ensuplr-upvd-iut-perpignan-carcassonne@umontpellier.fr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cfa-ensuplr-upvd-iut-perpignan-carcassonne@umontpellier.fr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cfa-ensuplr-upvd-iut-perpignan-carcassonne@umontpellier.fr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cfa-ensuplr-upvd-iut-perpignan-carcassonne@umontpellier.fr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cfa-ensuplr-upvd-iut-perpignan-carcassonne@umontpellier.fr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cfa-ensuplr-upvd-iut-perpignan-carcassonne@umontpellier.fr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cfa-ensuplr-upvd-iut-perpignan-carcassonne@umontpellier.fr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cfa-ensuplr-upvd-iut-perpignan-carcassonne@umontpellier.fr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cfa-ensuplr-upvd-iut-perpignan-carcassonne@umontpellier.fr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cfa-ensuplr-upvd-iut-perpignan-carcassonne@umontpellier.fr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cfa-ensuplr-upvd-iut-perpignan-carcassonne@umontpellier.fr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cfa-ensuplr-upvd-iut-perpignan-carcassonne@umontpellier.fr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cfa-ensuplr-upvd-iut-perpignan-carcassonne@umontpellier.fr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cfa-ensuplr-upvd-iut-perpignan-carcassonne@umontpellier.fr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cfa-ensuplr-upvd-iut-perpignan-carcassonne@umontpellier.fr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cfa-ensuplr-upvd-iut-perpignan-carcassonne@umontpellier.fr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cfa-ensuplr-upvd-iut-perpignan-carcassonne@umontpellier.fr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cfa-ensuplr-upvd-iut-perpignan-carcassonne@umontpellier.fr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cfa-ensuplr-upvd-iut-perpignan-carcassonne@umontpellier.fr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cfa-ensuplr-upvd-iut-perpignan-carcassonne@umontpellier.fr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cfa-ensuplr-upvd-iut-perpignan-carcassonne@umontpellier.fr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cfa-ensuplr-upvd-iut-perpignan-carcassonne@umontpellier.fr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cfa-ensuplr-upvd-iut-perpignan-carcassonne@umontpellier.fr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cfa-ensuplr-upvd-iut-perpignan-carcassonne@umontpellier.fr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cfa-ensuplr-upvd-iut-perpignan-carcassonne@umontpellier.fr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cfa-ensuplr-upvd-iut-perpignan-carcassonne@umontpellier.fr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cfa-ensuplr-upvd-iut-perpignan-carcassonne@umontpellier.fr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cfa-ensuplr-upvd-iut-perpignan-carcassonne@umontpellier.fr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cfa-ensuplr-upvd-iut-perpignan-carcassonne@umontpellier.fr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cfa-ensuplr-upvd-iut-perpignan-carcassonne@umontpellier.fr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cfa-ensuplr-upvd-iut-perpignan-carcassonne@umontpellier.fr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cfa-ensuplr-upvd-iut-perpignan-carcassonne@umontpellier.fr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cfa-ensuplr-upvd-iut-perpignan-carcassonne@umontpellier.fr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cfa-ensuplr-upvd-iut-perpignan-carcassonne@umontpellier.fr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cfa-ensuplr-upvd-iut-perpignan-carcassonne@umontpellier.fr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cfa-ensuplr-upvd-iut-perpignan-carcassonne@umontpellier.fr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cfa-ensuplr-upvd-iut-perpignan-carcassonne@umontpellier.fr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cfa-ensuplr-upvd-iut-perpignan-carcassonne@umontpellier.fr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cfa-ensuplr-upvd-iut-perpignan-carcassonne@umontpellier.fr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cfa-ensuplr-upvd-iut-perpignan-carcassonne@umontpellier.fr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cfa-ensuplr-upvd-iut-perpignan-carcassonne@umontpellier.fr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cfa-ensuplr-upvd-iut-perpignan-carcassonne@umontpellier.fr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cfa-ensuplr-upvd-iut-perpignan-carcassonne@umontpellier.fr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cfa-ensuplr-upvd-iut-perpignan-carcassonne@umontpellier.fr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cfa-ensuplr-upvd-iut-perpignan-carcassonne@umontpellier.fr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cfa-ensuplr-upvd-iut-perpignan-carcassonne@umontpellier.fr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cfa-ensuplr-upvd-iut-perpignan-carcassonne@umontpellier.fr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cfa-ensuplr-upvd-iut-perpignan-carcassonne@umontpellier.fr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cfa-ensuplr-upvd-iut-perpignan-carcassonne@umontpellier.fr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cfa-ensuplr-upvd-iut-perpignan-carcassonne@umontpellier.fr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cfa-ensuplr-upvd-iut-perpignan-carcassonne@umontpellier.fr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cfa-ensuplr-upvd-iut-perpignan-carcassonne@umontpellier.fr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cfa-ensuplr-upvd-iut-perpignan-carcassonne@umontpellier.fr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cfa-ensuplr-upvd-iut-perpignan-carcassonne@umontpellier.fr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cfa-ensuplr-upvd-iut-perpignan-carcassonne@umontpellier.fr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cfa-ensuplr-upvd-iut-perpignan-carcassonne@umontpellier.fr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cfa-ensuplr-upvd-iut-perpignan-carcassonne@umontpellier.fr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cfa-ensuplr-upvd-iut-perpignan-carcassonne@umontpellier.fr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cfa-ensuplr-upvd-iut-perpignan-carcassonne@umontpellier.fr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cfa-ensuplr-upvd-iut-perpignan-carcassonne@umontpellier.fr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cfa-ensuplr-upvd-iut-perpignan-carcassonne@umontpellier.fr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cfa-ensuplr-upvd-iut-perpignan-carcassonne@umontpellier.fr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cfa-ensuplr-upvd-iut-perpignan-carcassonne@umontpellier.fr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cfa-ensuplr-upvd-iut-perpignan-carcassonne@umontpellier.fr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cfa-ensuplr-upvd-iut-perpignan-carcassonne@umontpellier.fr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cfa-ensuplr-upvd-iut-perpignan-carcassonne@umontpellier.fr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cfa-ensuplr-upvd-iut-perpignan-carcassonne@umontpellier.fr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cfa-ensuplr-upvd-iut-perpignan-carcassonne@umontpellier.fr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cfa-ensuplr-upvd-iut-perpignan-carcassonne@umontpellier.fr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cfa-ensuplr-upvd-iut-perpignan-carcassonne@umontpellier.fr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cfa-ensuplr-upvd-iut-perpignan-carcassonne@umontpellier.fr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cfa-ensuplr-upvd-iut-perpignan-carcassonne@umontpellier.fr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cfa-ensuplr-upvd-iut-perpignan-carcassonne@umontpellier.fr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cfa-ensuplr-upvd-iut-perpignan-carcassonne@umontpellier.fr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cfa-ensuplr-upvd-iut-perpignan-carcassonne@umontpellier.fr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cfa-ensuplr-upvd-iut-perpignan-carcassonne@umontpellier.fr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cfa-ensuplr-upvd-iut-perpignan-carcassonne@umontpellier.fr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cfa-ensuplr-upvd-iut-perpignan-carcassonne@umontpellier.fr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cfa-ensuplr-upvd-iut-perpignan-carcassonne@umontpellier.fr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cfa-ensuplr-upvd-iut-perpignan-carcassonne@umontpellier.fr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cfa-ensuplr-upvd-iut-perpignan-carcassonne@umontpellier.fr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cfa-ensuplr-upvd-iut-perpignan-carcassonne@umontpellier.fr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cfa-ensuplr-upvd-iut-perpignan-carcassonne@umontpellier.fr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cfa-ensuplr-upvd-iut-perpignan-carcassonne@umontpellier.fr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cfa-ensuplr-upvd-iut-perpignan-carcassonne@umontpellier.fr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cfa-ensuplr-upvd-iut-perpignan-carcassonne@umontpellier.fr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cfa-ensuplr-upvd-iut-perpignan-carcassonne@umontpellier.fr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cfa-ensuplr-upvd-iut-perpignan-carcassonne@umontpellier.fr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cfa-ensuplr-upvd-iut-perpignan-carcassonne@umontpellier.fr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cfa-ensuplr-upvd-iut-perpignan-carcassonne@umontpellier.fr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cfa-ensuplr-upvd-iut-perpignan-carcassonne@umontpellier.fr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cfa-ensuplr-upvd-iut-perpignan-carcassonne@umontpellier.fr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cfa-ensuplr-upvd-iut-perpignan-carcassonne@umontpellier.fr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cfa-ensuplr-upvd-iut-perpignan-carcassonne@umontpellier.fr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cfa-ensuplr-upvd-iut-perpignan-carcassonne@umontpellier.fr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TCMMPV66 2A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cfa-ensuplr-upvd-iut-perpignan-carcassonne@umontpellier.fr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cfa-ensuplr-upvd-iut-perpignan-carcassonne@umontpellier.fr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cfa-ensuplr-upvd-iut-perpignan-carcassonne@umontpellier.fr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cfa-ensuplr-upvd-iut-perpignan-carcassonne@umontpellier.fr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cfa-ensuplr-upvd-iut-perpignan-carcassonne@umontpellier.fr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cfa-ensuplr-upvd-iut-perpignan-carcassonne@umontpellier.fr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cfa-ensuplr-upvd-iut-perpignan-carcassonne@umontpellier.fr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cfa-ensuplr-upvd-iut-perpignan-carcassonne@umontpellier.fr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cfa-ensuplr-upvd-iut-perpignan-carcassonne@umontpellier.fr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cfa-ensuplr-upvd-iut-perpignan-carcassonne@umontpellier.fr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cfa-ensuplr-upvd-iut-perpignan-carcassonne@umontpellier.fr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cfa-ensuplr-upvd-iut-perpignan-carcassonne@umontpellier.fr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cfa-ensuplr-upvd-iut-perpignan-carcassonne@umontpellier.fr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cfa-ensuplr-upvd-iut-perpignan-carcassonne@umontpellier.fr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cfa-ensuplr-upvd-iut-perpignan-carcassonne@umontpellier.fr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cfa-ensuplr-upvd-iut-perpignan-carcassonne@umontpellier.fr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cfa-ensuplr-upvd-iut-perpignan-carcassonne@umontpellier.fr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cfa-ensuplr-upvd-iut-perpignan-carcassonne@umontpellier.fr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cfa-ensuplr-upvd-iut-perpignan-carcassonne@umontpellier.fr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cfa-ensuplr-upvd-iut-perpignan-carcassonne@umontpellier.fr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cfa-ensuplr-upvd-iut-perpignan-carcassonne@umontpellier.fr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cfa-ensuplr-upvd-iut-perpignan-carcassonne@umontpellier.fr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cfa-ensuplr-upvd-iut-perpignan-carcassonne@umontpellier.fr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cfa-ensuplr-upvd-iut-perpignan-carcassonne@umontpellier.fr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8">
        <f t="shared" si="50"/>
        <v>0</v>
      </c>
      <c r="F818" t="str">
        <f>_xlfn.XLOOKUP('Fiche formation'!$C$8,SitesFormations[Site de formation principal],SitesFormations[Mail pour assiduité],"")</f>
        <v>cfa-ensuplr-upvd-iut-perpignan-carcassonne@umontpellier.fr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9">
        <f t="shared" si="50"/>
        <v>0</v>
      </c>
      <c r="F819" t="str">
        <f>_xlfn.XLOOKUP('Fiche formation'!$C$8,SitesFormations[Site de formation principal],SitesFormations[Mail pour assiduité],"")</f>
        <v>cfa-ensuplr-upvd-iut-perpignan-carcassonne@umontpellier.fr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0">
        <f t="shared" si="50"/>
        <v>0</v>
      </c>
      <c r="F820" t="str">
        <f>_xlfn.XLOOKUP('Fiche formation'!$C$8,SitesFormations[Site de formation principal],SitesFormations[Mail pour assiduité],"")</f>
        <v>cfa-ensuplr-upvd-iut-perpignan-carcassonne@umontpellier.fr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1">
        <f t="shared" si="50"/>
        <v>0</v>
      </c>
      <c r="F821" t="str">
        <f>_xlfn.XLOOKUP('Fiche formation'!$C$8,SitesFormations[Site de formation principal],SitesFormations[Mail pour assiduité],"")</f>
        <v>cfa-ensuplr-upvd-iut-perpignan-carcassonne@umontpellier.fr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2">
        <f t="shared" si="50"/>
        <v>0</v>
      </c>
      <c r="F822" t="str">
        <f>_xlfn.XLOOKUP('Fiche formation'!$C$8,SitesFormations[Site de formation principal],SitesFormations[Mail pour assiduité],"")</f>
        <v>cfa-ensuplr-upvd-iut-perpignan-carcassonne@umontpellier.fr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3">
        <f t="shared" si="50"/>
        <v>0</v>
      </c>
      <c r="F823" t="str">
        <f>_xlfn.XLOOKUP('Fiche formation'!$C$8,SitesFormations[Site de formation principal],SitesFormations[Mail pour assiduité],"")</f>
        <v>cfa-ensuplr-upvd-iut-perpignan-carcassonne@umontpellier.fr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4">
        <f t="shared" si="50"/>
        <v>0</v>
      </c>
      <c r="F824" t="str">
        <f>_xlfn.XLOOKUP('Fiche formation'!$C$8,SitesFormations[Site de formation principal],SitesFormations[Mail pour assiduité],"")</f>
        <v>cfa-ensuplr-upvd-iut-perpignan-carcassonne@umontpellier.fr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5">
        <f t="shared" si="50"/>
        <v>0</v>
      </c>
      <c r="F825" t="str">
        <f>_xlfn.XLOOKUP('Fiche formation'!$C$8,SitesFormations[Site de formation principal],SitesFormations[Mail pour assiduité],"")</f>
        <v>cfa-ensuplr-upvd-iut-perpignan-carcassonne@umontpellier.fr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6">
        <f t="shared" si="50"/>
        <v>0</v>
      </c>
      <c r="F826" t="str">
        <f>_xlfn.XLOOKUP('Fiche formation'!$C$8,SitesFormations[Site de formation principal],SitesFormations[Mail pour assiduité],"")</f>
        <v>cfa-ensuplr-upvd-iut-perpignan-carcassonne@umontpellier.fr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27">
        <f t="shared" si="50"/>
        <v>0</v>
      </c>
      <c r="F827" t="str">
        <f>_xlfn.XLOOKUP('Fiche formation'!$C$8,SitesFormations[Site de formation principal],SitesFormations[Mail pour assiduité],"")</f>
        <v>cfa-ensuplr-upvd-iut-perpignan-carcassonne@umontpellier.fr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cfa-ensuplr-upvd-iut-perpignan-carcassonne@umontpellier.fr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cfa-ensuplr-upvd-iut-perpignan-carcassonne@umontpellier.fr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cfa-ensuplr-upvd-iut-perpignan-carcassonne@umontpellier.fr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cfa-ensuplr-upvd-iut-perpignan-carcassonne@umontpellier.fr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cfa-ensuplr-upvd-iut-perpignan-carcassonne@umontpellier.fr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cfa-ensuplr-upvd-iut-perpignan-carcassonne@umontpellier.fr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cfa-ensuplr-upvd-iut-perpignan-carcassonne@umontpellier.fr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cfa-ensuplr-upvd-iut-perpignan-carcassonne@umontpellier.fr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cfa-ensuplr-upvd-iut-perpignan-carcassonne@umontpellier.fr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cfa-ensuplr-upvd-iut-perpignan-carcassonne@umontpellier.fr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cfa-ensuplr-upvd-iut-perpignan-carcassonne@umontpellier.fr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cfa-ensuplr-upvd-iut-perpignan-carcassonne@umontpellier.fr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cfa-ensuplr-upvd-iut-perpignan-carcassonne@umontpellier.fr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cfa-ensuplr-upvd-iut-perpignan-carcassonne@umontpellier.fr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cfa-ensuplr-upvd-iut-perpignan-carcassonne@umontpellier.fr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cfa-ensuplr-upvd-iut-perpignan-carcassonne@umontpellier.fr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cfa-ensuplr-upvd-iut-perpignan-carcassonne@umontpellier.fr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cfa-ensuplr-upvd-iut-perpignan-carcassonne@umontpellier.fr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cfa-ensuplr-upvd-iut-perpignan-carcassonne@umontpellier.fr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cfa-ensuplr-upvd-iut-perpignan-carcassonne@umontpellier.fr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cfa-ensuplr-upvd-iut-perpignan-carcassonne@umontpellier.fr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cfa-ensuplr-upvd-iut-perpignan-carcassonne@umontpellier.fr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cfa-ensuplr-upvd-iut-perpignan-carcassonne@umontpellier.fr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cfa-ensuplr-upvd-iut-perpignan-carcassonne@umontpellier.fr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cfa-ensuplr-upvd-iut-perpignan-carcassonne@umontpellier.fr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cfa-ensuplr-upvd-iut-perpignan-carcassonne@umontpellier.fr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cfa-ensuplr-upvd-iut-perpignan-carcassonne@umontpellier.fr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cfa-ensuplr-upvd-iut-perpignan-carcassonne@umontpellier.fr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cfa-ensuplr-upvd-iut-perpignan-carcassonne@umontpellier.fr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cfa-ensuplr-upvd-iut-perpignan-carcassonne@umontpellier.fr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cfa-ensuplr-upvd-iut-perpignan-carcassonne@umontpellier.fr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cfa-ensuplr-upvd-iut-perpignan-carcassonne@umontpellier.fr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0">
        <f t="shared" si="54"/>
        <v>1</v>
      </c>
      <c r="F860" t="str">
        <f>_xlfn.XLOOKUP('Fiche formation'!$C$8,SitesFormations[Site de formation principal],SitesFormations[Mail pour assiduité],"")</f>
        <v>cfa-ensuplr-upvd-iut-perpignan-carcassonne@umontpellier.fr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1">
        <f t="shared" si="54"/>
        <v>1</v>
      </c>
      <c r="F861" t="str">
        <f>_xlfn.XLOOKUP('Fiche formation'!$C$8,SitesFormations[Site de formation principal],SitesFormations[Mail pour assiduité],"")</f>
        <v>cfa-ensuplr-upvd-iut-perpignan-carcassonne@umontpellier.fr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2">
        <f t="shared" si="54"/>
        <v>1</v>
      </c>
      <c r="F862" t="str">
        <f>_xlfn.XLOOKUP('Fiche formation'!$C$8,SitesFormations[Site de formation principal],SitesFormations[Mail pour assiduité],"")</f>
        <v>cfa-ensuplr-upvd-iut-perpignan-carcassonne@umontpellier.fr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3">
        <f t="shared" si="54"/>
        <v>1</v>
      </c>
      <c r="F863" t="str">
        <f>_xlfn.XLOOKUP('Fiche formation'!$C$8,SitesFormations[Site de formation principal],SitesFormations[Mail pour assiduité],"")</f>
        <v>cfa-ensuplr-upvd-iut-perpignan-carcassonne@umontpellier.fr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4">
        <f t="shared" si="54"/>
        <v>1</v>
      </c>
      <c r="F864" t="str">
        <f>_xlfn.XLOOKUP('Fiche formation'!$C$8,SitesFormations[Site de formation principal],SitesFormations[Mail pour assiduité],"")</f>
        <v>cfa-ensuplr-upvd-iut-perpignan-carcassonne@umontpellier.fr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5">
        <f t="shared" si="54"/>
        <v>1</v>
      </c>
      <c r="F865" t="str">
        <f>_xlfn.XLOOKUP('Fiche formation'!$C$8,SitesFormations[Site de formation principal],SitesFormations[Mail pour assiduité],"")</f>
        <v>cfa-ensuplr-upvd-iut-perpignan-carcassonne@umontpellier.fr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6">
        <f t="shared" si="54"/>
        <v>1</v>
      </c>
      <c r="F866" t="str">
        <f>_xlfn.XLOOKUP('Fiche formation'!$C$8,SitesFormations[Site de formation principal],SitesFormations[Mail pour assiduité],"")</f>
        <v>cfa-ensuplr-upvd-iut-perpignan-carcassonne@umontpellier.fr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7">
        <f t="shared" si="54"/>
        <v>1</v>
      </c>
      <c r="F867" t="str">
        <f>_xlfn.XLOOKUP('Fiche formation'!$C$8,SitesFormations[Site de formation principal],SitesFormations[Mail pour assiduité],"")</f>
        <v>cfa-ensuplr-upvd-iut-perpignan-carcassonne@umontpellier.fr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8">
        <f t="shared" si="54"/>
        <v>1</v>
      </c>
      <c r="F868" t="str">
        <f>_xlfn.XLOOKUP('Fiche formation'!$C$8,SitesFormations[Site de formation principal],SitesFormations[Mail pour assiduité],"")</f>
        <v>cfa-ensuplr-upvd-iut-perpignan-carcassonne@umontpellier.fr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69">
        <f t="shared" si="54"/>
        <v>1</v>
      </c>
      <c r="F869" t="str">
        <f>_xlfn.XLOOKUP('Fiche formation'!$C$8,SitesFormations[Site de formation principal],SitesFormations[Mail pour assiduité],"")</f>
        <v>cfa-ensuplr-upvd-iut-perpignan-carcassonne@umontpellier.fr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cfa-ensuplr-upvd-iut-perpignan-carcassonne@umontpellier.fr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cfa-ensuplr-upvd-iut-perpignan-carcassonne@umontpellier.fr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cfa-ensuplr-upvd-iut-perpignan-carcassonne@umontpellier.fr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cfa-ensuplr-upvd-iut-perpignan-carcassonne@umontpellier.fr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4">
        <f t="shared" si="54"/>
        <v>0</v>
      </c>
      <c r="F874" t="str">
        <f>_xlfn.XLOOKUP('Fiche formation'!$C$8,SitesFormations[Site de formation principal],SitesFormations[Mail pour assiduité],"")</f>
        <v>cfa-ensuplr-upvd-iut-perpignan-carcassonne@umontpellier.fr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5">
        <f t="shared" si="54"/>
        <v>0</v>
      </c>
      <c r="F875" t="str">
        <f>_xlfn.XLOOKUP('Fiche formation'!$C$8,SitesFormations[Site de formation principal],SitesFormations[Mail pour assiduité],"")</f>
        <v>cfa-ensuplr-upvd-iut-perpignan-carcassonne@umontpellier.fr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6">
        <f t="shared" si="54"/>
        <v>0</v>
      </c>
      <c r="F876" t="str">
        <f>_xlfn.XLOOKUP('Fiche formation'!$C$8,SitesFormations[Site de formation principal],SitesFormations[Mail pour assiduité],"")</f>
        <v>cfa-ensuplr-upvd-iut-perpignan-carcassonne@umontpellier.fr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7">
        <f t="shared" si="54"/>
        <v>0</v>
      </c>
      <c r="F877" t="str">
        <f>_xlfn.XLOOKUP('Fiche formation'!$C$8,SitesFormations[Site de formation principal],SitesFormations[Mail pour assiduité],"")</f>
        <v>cfa-ensuplr-upvd-iut-perpignan-carcassonne@umontpellier.fr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cfa-ensuplr-upvd-iut-perpignan-carcassonne@umontpellier.fr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cfa-ensuplr-upvd-iut-perpignan-carcassonne@umontpellier.fr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cfa-ensuplr-upvd-iut-perpignan-carcassonne@umontpellier.fr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cfa-ensuplr-upvd-iut-perpignan-carcassonne@umontpellier.fr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cfa-ensuplr-upvd-iut-perpignan-carcassonne@umontpellier.fr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cfa-ensuplr-upvd-iut-perpignan-carcassonne@umontpellier.fr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cfa-ensuplr-upvd-iut-perpignan-carcassonne@umontpellier.fr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cfa-ensuplr-upvd-iut-perpignan-carcassonne@umontpellier.fr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cfa-ensuplr-upvd-iut-perpignan-carcassonne@umontpellier.fr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cfa-ensuplr-upvd-iut-perpignan-carcassonne@umontpellier.fr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cfa-ensuplr-upvd-iut-perpignan-carcassonne@umontpellier.fr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cfa-ensuplr-upvd-iut-perpignan-carcassonne@umontpellier.fr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cfa-ensuplr-upvd-iut-perpignan-carcassonne@umontpellier.fr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cfa-ensuplr-upvd-iut-perpignan-carcassonne@umontpellier.fr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cfa-ensuplr-upvd-iut-perpignan-carcassonne@umontpellier.fr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cfa-ensuplr-upvd-iut-perpignan-carcassonne@umontpellier.fr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4">
        <f t="shared" si="54"/>
        <v>1</v>
      </c>
      <c r="F894" t="str">
        <f>_xlfn.XLOOKUP('Fiche formation'!$C$8,SitesFormations[Site de formation principal],SitesFormations[Mail pour assiduité],"")</f>
        <v>cfa-ensuplr-upvd-iut-perpignan-carcassonne@umontpellier.fr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5">
        <f t="shared" si="54"/>
        <v>1</v>
      </c>
      <c r="F895" t="str">
        <f>_xlfn.XLOOKUP('Fiche formation'!$C$8,SitesFormations[Site de formation principal],SitesFormations[Mail pour assiduité],"")</f>
        <v>cfa-ensuplr-upvd-iut-perpignan-carcassonne@umontpellier.fr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6">
        <f t="shared" si="54"/>
        <v>1</v>
      </c>
      <c r="F896" t="str">
        <f>_xlfn.XLOOKUP('Fiche formation'!$C$8,SitesFormations[Site de formation principal],SitesFormations[Mail pour assiduité],"")</f>
        <v>cfa-ensuplr-upvd-iut-perpignan-carcassonne@umontpellier.fr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7">
        <f t="shared" si="54"/>
        <v>1</v>
      </c>
      <c r="F897" t="str">
        <f>_xlfn.XLOOKUP('Fiche formation'!$C$8,SitesFormations[Site de formation principal],SitesFormations[Mail pour assiduité],"")</f>
        <v>cfa-ensuplr-upvd-iut-perpignan-carcassonne@umontpellier.fr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cfa-ensuplr-upvd-iut-perpignan-carcassonne@umontpellier.fr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cfa-ensuplr-upvd-iut-perpignan-carcassonne@umontpellier.fr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cfa-ensuplr-upvd-iut-perpignan-carcassonne@umontpellier.fr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cfa-ensuplr-upvd-iut-perpignan-carcassonne@umontpellier.fr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cfa-ensuplr-upvd-iut-perpignan-carcassonne@umontpellier.fr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cfa-ensuplr-upvd-iut-perpignan-carcassonne@umontpellier.fr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cfa-ensuplr-upvd-iut-perpignan-carcassonne@umontpellier.fr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cfa-ensuplr-upvd-iut-perpignan-carcassonne@umontpellier.fr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cfa-ensuplr-upvd-iut-perpignan-carcassonne@umontpellier.fr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cfa-ensuplr-upvd-iut-perpignan-carcassonne@umontpellier.fr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cfa-ensuplr-upvd-iut-perpignan-carcassonne@umontpellier.fr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cfa-ensuplr-upvd-iut-perpignan-carcassonne@umontpellier.fr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cfa-ensuplr-upvd-iut-perpignan-carcassonne@umontpellier.fr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cfa-ensuplr-upvd-iut-perpignan-carcassonne@umontpellier.fr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cfa-ensuplr-upvd-iut-perpignan-carcassonne@umontpellier.fr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cfa-ensuplr-upvd-iut-perpignan-carcassonne@umontpellier.fr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cfa-ensuplr-upvd-iut-perpignan-carcassonne@umontpellier.fr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cfa-ensuplr-upvd-iut-perpignan-carcassonne@umontpellier.fr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cfa-ensuplr-upvd-iut-perpignan-carcassonne@umontpellier.fr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cfa-ensuplr-upvd-iut-perpignan-carcassonne@umontpellier.fr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cfa-ensuplr-upvd-iut-perpignan-carcassonne@umontpellier.fr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cfa-ensuplr-upvd-iut-perpignan-carcassonne@umontpellier.fr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cfa-ensuplr-upvd-iut-perpignan-carcassonne@umontpellier.fr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cfa-ensuplr-upvd-iut-perpignan-carcassonne@umontpellier.fr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cfa-ensuplr-upvd-iut-perpignan-carcassonne@umontpellier.fr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cfa-ensuplr-upvd-iut-perpignan-carcassonne@umontpellier.fr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cfa-ensuplr-upvd-iut-perpignan-carcassonne@umontpellier.fr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cfa-ensuplr-upvd-iut-perpignan-carcassonne@umontpellier.fr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cfa-ensuplr-upvd-iut-perpignan-carcassonne@umontpellier.fr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cfa-ensuplr-upvd-iut-perpignan-carcassonne@umontpellier.fr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cfa-ensuplr-upvd-iut-perpignan-carcassonne@umontpellier.fr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cfa-ensuplr-upvd-iut-perpignan-carcassonne@umontpellier.fr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0">
        <f t="shared" si="58"/>
        <v>0</v>
      </c>
      <c r="F930" t="str">
        <f>_xlfn.XLOOKUP('Fiche formation'!$C$8,SitesFormations[Site de formation principal],SitesFormations[Mail pour assiduité],"")</f>
        <v>cfa-ensuplr-upvd-iut-perpignan-carcassonne@umontpellier.fr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1">
        <f t="shared" si="58"/>
        <v>0</v>
      </c>
      <c r="F931" t="str">
        <f>_xlfn.XLOOKUP('Fiche formation'!$C$8,SitesFormations[Site de formation principal],SitesFormations[Mail pour assiduité],"")</f>
        <v>cfa-ensuplr-upvd-iut-perpignan-carcassonne@umontpellier.fr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2">
        <f t="shared" si="58"/>
        <v>0</v>
      </c>
      <c r="F932" t="str">
        <f>_xlfn.XLOOKUP('Fiche formation'!$C$8,SitesFormations[Site de formation principal],SitesFormations[Mail pour assiduité],"")</f>
        <v>cfa-ensuplr-upvd-iut-perpignan-carcassonne@umontpellier.fr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3">
        <f t="shared" si="58"/>
        <v>0</v>
      </c>
      <c r="F933" t="str">
        <f>_xlfn.XLOOKUP('Fiche formation'!$C$8,SitesFormations[Site de formation principal],SitesFormations[Mail pour assiduité],"")</f>
        <v>cfa-ensuplr-upvd-iut-perpignan-carcassonne@umontpellier.fr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4">
        <f t="shared" si="58"/>
        <v>0</v>
      </c>
      <c r="F934" t="str">
        <f>_xlfn.XLOOKUP('Fiche formation'!$C$8,SitesFormations[Site de formation principal],SitesFormations[Mail pour assiduité],"")</f>
        <v>cfa-ensuplr-upvd-iut-perpignan-carcassonne@umontpellier.fr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5">
        <f t="shared" si="58"/>
        <v>0</v>
      </c>
      <c r="F935" t="str">
        <f>_xlfn.XLOOKUP('Fiche formation'!$C$8,SitesFormations[Site de formation principal],SitesFormations[Mail pour assiduité],"")</f>
        <v>cfa-ensuplr-upvd-iut-perpignan-carcassonne@umontpellier.fr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cfa-ensuplr-upvd-iut-perpignan-carcassonne@umontpellier.fr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cfa-ensuplr-upvd-iut-perpignan-carcassonne@umontpellier.fr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8">
        <f t="shared" si="58"/>
        <v>0</v>
      </c>
      <c r="F938" t="str">
        <f>_xlfn.XLOOKUP('Fiche formation'!$C$8,SitesFormations[Site de formation principal],SitesFormations[Mail pour assiduité],"")</f>
        <v>cfa-ensuplr-upvd-iut-perpignan-carcassonne@umontpellier.fr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9">
        <f t="shared" si="58"/>
        <v>0</v>
      </c>
      <c r="F939" t="str">
        <f>_xlfn.XLOOKUP('Fiche formation'!$C$8,SitesFormations[Site de formation principal],SitesFormations[Mail pour assiduité],"")</f>
        <v>cfa-ensuplr-upvd-iut-perpignan-carcassonne@umontpellier.fr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cfa-ensuplr-upvd-iut-perpignan-carcassonne@umontpellier.fr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cfa-ensuplr-upvd-iut-perpignan-carcassonne@umontpellier.fr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cfa-ensuplr-upvd-iut-perpignan-carcassonne@umontpellier.fr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cfa-ensuplr-upvd-iut-perpignan-carcassonne@umontpellier.fr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cfa-ensuplr-upvd-iut-perpignan-carcassonne@umontpellier.fr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cfa-ensuplr-upvd-iut-perpignan-carcassonne@umontpellier.fr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cfa-ensuplr-upvd-iut-perpignan-carcassonne@umontpellier.fr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cfa-ensuplr-upvd-iut-perpignan-carcassonne@umontpellier.fr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cfa-ensuplr-upvd-iut-perpignan-carcassonne@umontpellier.fr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cfa-ensuplr-upvd-iut-perpignan-carcassonne@umontpellier.fr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cfa-ensuplr-upvd-iut-perpignan-carcassonne@umontpellier.fr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cfa-ensuplr-upvd-iut-perpignan-carcassonne@umontpellier.fr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cfa-ensuplr-upvd-iut-perpignan-carcassonne@umontpellier.fr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cfa-ensuplr-upvd-iut-perpignan-carcassonne@umontpellier.fr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cfa-ensuplr-upvd-iut-perpignan-carcassonne@umontpellier.fr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cfa-ensuplr-upvd-iut-perpignan-carcassonne@umontpellier.fr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cfa-ensuplr-upvd-iut-perpignan-carcassonne@umontpellier.fr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cfa-ensuplr-upvd-iut-perpignan-carcassonne@umontpellier.fr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8">
        <f t="shared" si="58"/>
        <v>0</v>
      </c>
      <c r="F958" t="str">
        <f>_xlfn.XLOOKUP('Fiche formation'!$C$8,SitesFormations[Site de formation principal],SitesFormations[Mail pour assiduité],"")</f>
        <v>cfa-ensuplr-upvd-iut-perpignan-carcassonne@umontpellier.fr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9">
        <f t="shared" si="58"/>
        <v>0</v>
      </c>
      <c r="F959" t="str">
        <f>_xlfn.XLOOKUP('Fiche formation'!$C$8,SitesFormations[Site de formation principal],SitesFormations[Mail pour assiduité],"")</f>
        <v>cfa-ensuplr-upvd-iut-perpignan-carcassonne@umontpellier.fr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0">
        <f t="shared" si="58"/>
        <v>0</v>
      </c>
      <c r="F960" t="str">
        <f>_xlfn.XLOOKUP('Fiche formation'!$C$8,SitesFormations[Site de formation principal],SitesFormations[Mail pour assiduité],"")</f>
        <v>cfa-ensuplr-upvd-iut-perpignan-carcassonne@umontpellier.fr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1">
        <f t="shared" si="58"/>
        <v>0</v>
      </c>
      <c r="F961" t="str">
        <f>_xlfn.XLOOKUP('Fiche formation'!$C$8,SitesFormations[Site de formation principal],SitesFormations[Mail pour assiduité],"")</f>
        <v>cfa-ensuplr-upvd-iut-perpignan-carcassonne@umontpellier.fr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cfa-ensuplr-upvd-iut-perpignan-carcassonne@umontpellier.fr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cfa-ensuplr-upvd-iut-perpignan-carcassonne@umontpellier.fr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cfa-ensuplr-upvd-iut-perpignan-carcassonne@umontpellier.fr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cfa-ensuplr-upvd-iut-perpignan-carcassonne@umontpellier.fr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cfa-ensuplr-upvd-iut-perpignan-carcassonne@umontpellier.fr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cfa-ensuplr-upvd-iut-perpignan-carcassonne@umontpellier.fr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cfa-ensuplr-upvd-iut-perpignan-carcassonne@umontpellier.fr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cfa-ensuplr-upvd-iut-perpignan-carcassonne@umontpellier.fr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cfa-ensuplr-upvd-iut-perpignan-carcassonne@umontpellier.fr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cfa-ensuplr-upvd-iut-perpignan-carcassonne@umontpellier.fr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cfa-ensuplr-upvd-iut-perpignan-carcassonne@umontpellier.fr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cfa-ensuplr-upvd-iut-perpignan-carcassonne@umontpellier.fr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cfa-ensuplr-upvd-iut-perpignan-carcassonne@umontpellier.fr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cfa-ensuplr-upvd-iut-perpignan-carcassonne@umontpellier.fr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cfa-ensuplr-upvd-iut-perpignan-carcassonne@umontpellier.fr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cfa-ensuplr-upvd-iut-perpignan-carcassonne@umontpellier.fr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cfa-ensuplr-upvd-iut-perpignan-carcassonne@umontpellier.fr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cfa-ensuplr-upvd-iut-perpignan-carcassonne@umontpellier.fr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cfa-ensuplr-upvd-iut-perpignan-carcassonne@umontpellier.fr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cfa-ensuplr-upvd-iut-perpignan-carcassonne@umontpellier.fr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cfa-ensuplr-upvd-iut-perpignan-carcassonne@umontpellier.fr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cfa-ensuplr-upvd-iut-perpignan-carcassonne@umontpellier.fr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cfa-ensuplr-upvd-iut-perpignan-carcassonne@umontpellier.fr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cfa-ensuplr-upvd-iut-perpignan-carcassonne@umontpellier.fr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6">
        <f t="shared" si="62"/>
        <v>0</v>
      </c>
      <c r="F986" t="str">
        <f>_xlfn.XLOOKUP('Fiche formation'!$C$8,SitesFormations[Site de formation principal],SitesFormations[Mail pour assiduité],"")</f>
        <v>cfa-ensuplr-upvd-iut-perpignan-carcassonne@umontpellier.fr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7">
        <f t="shared" si="62"/>
        <v>0</v>
      </c>
      <c r="F987" t="str">
        <f>_xlfn.XLOOKUP('Fiche formation'!$C$8,SitesFormations[Site de formation principal],SitesFormations[Mail pour assiduité],"")</f>
        <v>cfa-ensuplr-upvd-iut-perpignan-carcassonne@umontpellier.fr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8">
        <f t="shared" si="62"/>
        <v>0</v>
      </c>
      <c r="F988" t="str">
        <f>_xlfn.XLOOKUP('Fiche formation'!$C$8,SitesFormations[Site de formation principal],SitesFormations[Mail pour assiduité],"")</f>
        <v>cfa-ensuplr-upvd-iut-perpignan-carcassonne@umontpellier.fr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9">
        <f t="shared" si="62"/>
        <v>0</v>
      </c>
      <c r="F989" t="str">
        <f>_xlfn.XLOOKUP('Fiche formation'!$C$8,SitesFormations[Site de formation principal],SitesFormations[Mail pour assiduité],"")</f>
        <v>cfa-ensuplr-upvd-iut-perpignan-carcassonne@umontpellier.fr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cfa-ensuplr-upvd-iut-perpignan-carcassonne@umontpellier.fr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cfa-ensuplr-upvd-iut-perpignan-carcassonne@umontpellier.fr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2">
        <f t="shared" si="62"/>
        <v>0</v>
      </c>
      <c r="F992" t="str">
        <f>_xlfn.XLOOKUP('Fiche formation'!$C$8,SitesFormations[Site de formation principal],SitesFormations[Mail pour assiduité],"")</f>
        <v>cfa-ensuplr-upvd-iut-perpignan-carcassonne@umontpellier.fr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3">
        <f t="shared" si="62"/>
        <v>0</v>
      </c>
      <c r="F993" t="str">
        <f>_xlfn.XLOOKUP('Fiche formation'!$C$8,SitesFormations[Site de formation principal],SitesFormations[Mail pour assiduité],"")</f>
        <v>cfa-ensuplr-upvd-iut-perpignan-carcassonne@umontpellier.fr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4">
        <f t="shared" si="62"/>
        <v>0</v>
      </c>
      <c r="F994" t="str">
        <f>_xlfn.XLOOKUP('Fiche formation'!$C$8,SitesFormations[Site de formation principal],SitesFormations[Mail pour assiduité],"")</f>
        <v>cfa-ensuplr-upvd-iut-perpignan-carcassonne@umontpellier.fr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5">
        <f t="shared" si="62"/>
        <v>0</v>
      </c>
      <c r="F995" t="str">
        <f>_xlfn.XLOOKUP('Fiche formation'!$C$8,SitesFormations[Site de formation principal],SitesFormations[Mail pour assiduité],"")</f>
        <v>cfa-ensuplr-upvd-iut-perpignan-carcassonne@umontpellier.fr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cfa-ensuplr-upvd-iut-perpignan-carcassonne@umontpellier.fr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cfa-ensuplr-upvd-iut-perpignan-carcassonne@umontpellier.fr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cfa-ensuplr-upvd-iut-perpignan-carcassonne@umontpellier.fr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cfa-ensuplr-upvd-iut-perpignan-carcassonne@umontpellier.fr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0">
        <f t="shared" si="62"/>
        <v>1</v>
      </c>
      <c r="F1000" t="str">
        <f>_xlfn.XLOOKUP('Fiche formation'!$C$8,SitesFormations[Site de formation principal],SitesFormations[Mail pour assiduité],"")</f>
        <v>cfa-ensuplr-upvd-iut-perpignan-carcassonne@umontpellier.fr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1">
        <f t="shared" si="62"/>
        <v>1</v>
      </c>
      <c r="F1001" t="str">
        <f>_xlfn.XLOOKUP('Fiche formation'!$C$8,SitesFormations[Site de formation principal],SitesFormations[Mail pour assiduité],"")</f>
        <v>cfa-ensuplr-upvd-iut-perpignan-carcassonne@umontpellier.fr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2">
        <f t="shared" si="62"/>
        <v>1</v>
      </c>
      <c r="F1002" t="str">
        <f>_xlfn.XLOOKUP('Fiche formation'!$C$8,SitesFormations[Site de formation principal],SitesFormations[Mail pour assiduité],"")</f>
        <v>cfa-ensuplr-upvd-iut-perpignan-carcassonne@umontpellier.fr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3">
        <f t="shared" si="62"/>
        <v>1</v>
      </c>
      <c r="F1003" t="str">
        <f>_xlfn.XLOOKUP('Fiche formation'!$C$8,SitesFormations[Site de formation principal],SitesFormations[Mail pour assiduité],"")</f>
        <v>cfa-ensuplr-upvd-iut-perpignan-carcassonne@umontpellier.fr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4">
        <f t="shared" si="62"/>
        <v>1</v>
      </c>
      <c r="F1004" t="str">
        <f>_xlfn.XLOOKUP('Fiche formation'!$C$8,SitesFormations[Site de formation principal],SitesFormations[Mail pour assiduité],"")</f>
        <v>cfa-ensuplr-upvd-iut-perpignan-carcassonne@umontpellier.fr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5">
        <f t="shared" si="62"/>
        <v>1</v>
      </c>
      <c r="F1005" t="str">
        <f>_xlfn.XLOOKUP('Fiche formation'!$C$8,SitesFormations[Site de formation principal],SitesFormations[Mail pour assiduité],"")</f>
        <v>cfa-ensuplr-upvd-iut-perpignan-carcassonne@umontpellier.fr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6">
        <f t="shared" si="62"/>
        <v>1</v>
      </c>
      <c r="F1006" t="str">
        <f>_xlfn.XLOOKUP('Fiche formation'!$C$8,SitesFormations[Site de formation principal],SitesFormations[Mail pour assiduité],"")</f>
        <v>cfa-ensuplr-upvd-iut-perpignan-carcassonne@umontpellier.fr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7">
        <f t="shared" si="62"/>
        <v>1</v>
      </c>
      <c r="F1007" t="str">
        <f>_xlfn.XLOOKUP('Fiche formation'!$C$8,SitesFormations[Site de formation principal],SitesFormations[Mail pour assiduité],"")</f>
        <v>cfa-ensuplr-upvd-iut-perpignan-carcassonne@umontpellier.fr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8">
        <f t="shared" si="62"/>
        <v>1</v>
      </c>
      <c r="F1008" t="str">
        <f>_xlfn.XLOOKUP('Fiche formation'!$C$8,SitesFormations[Site de formation principal],SitesFormations[Mail pour assiduité],"")</f>
        <v>cfa-ensuplr-upvd-iut-perpignan-carcassonne@umontpellier.fr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09">
        <f t="shared" si="62"/>
        <v>1</v>
      </c>
      <c r="F1009" t="str">
        <f>_xlfn.XLOOKUP('Fiche formation'!$C$8,SitesFormations[Site de formation principal],SitesFormations[Mail pour assiduité],"")</f>
        <v>cfa-ensuplr-upvd-iut-perpignan-carcassonne@umontpellier.fr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cfa-ensuplr-upvd-iut-perpignan-carcassonne@umontpellier.fr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cfa-ensuplr-upvd-iut-perpignan-carcassonne@umontpellier.fr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cfa-ensuplr-upvd-iut-perpignan-carcassonne@umontpellier.fr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cfa-ensuplr-upvd-iut-perpignan-carcassonne@umontpellier.fr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cfa-ensuplr-upvd-iut-perpignan-carcassonne@umontpellier.fr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cfa-ensuplr-upvd-iut-perpignan-carcassonne@umontpellier.fr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cfa-ensuplr-upvd-iut-perpignan-carcassonne@umontpellier.fr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cfa-ensuplr-upvd-iut-perpignan-carcassonne@umontpellier.fr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cfa-ensuplr-upvd-iut-perpignan-carcassonne@umontpellier.fr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cfa-ensuplr-upvd-iut-perpignan-carcassonne@umontpellier.fr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cfa-ensuplr-upvd-iut-perpignan-carcassonne@umontpellier.fr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cfa-ensuplr-upvd-iut-perpignan-carcassonne@umontpellier.fr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cfa-ensuplr-upvd-iut-perpignan-carcassonne@umontpellier.fr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cfa-ensuplr-upvd-iut-perpignan-carcassonne@umontpellier.fr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cfa-ensuplr-upvd-iut-perpignan-carcassonne@umontpellier.fr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cfa-ensuplr-upvd-iut-perpignan-carcassonne@umontpellier.fr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cfa-ensuplr-upvd-iut-perpignan-carcassonne@umontpellier.fr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cfa-ensuplr-upvd-iut-perpignan-carcassonne@umontpellier.fr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cfa-ensuplr-upvd-iut-perpignan-carcassonne@umontpellier.fr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cfa-ensuplr-upvd-iut-perpignan-carcassonne@umontpellier.fr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cfa-ensuplr-upvd-iut-perpignan-carcassonne@umontpellier.fr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cfa-ensuplr-upvd-iut-perpignan-carcassonne@umontpellier.fr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cfa-ensuplr-upvd-iut-perpignan-carcassonne@umontpellier.fr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cfa-ensuplr-upvd-iut-perpignan-carcassonne@umontpellier.fr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cfa-ensuplr-upvd-iut-perpignan-carcassonne@umontpellier.fr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cfa-ensuplr-upvd-iut-perpignan-carcassonne@umontpellier.fr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cfa-ensuplr-upvd-iut-perpignan-carcassonne@umontpellier.fr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cfa-ensuplr-upvd-iut-perpignan-carcassonne@umontpellier.fr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cfa-ensuplr-upvd-iut-perpignan-carcassonne@umontpellier.fr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cfa-ensuplr-upvd-iut-perpignan-carcassonne@umontpellier.fr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cfa-ensuplr-upvd-iut-perpignan-carcassonne@umontpellier.fr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cfa-ensuplr-upvd-iut-perpignan-carcassonne@umontpellier.fr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cfa-ensuplr-upvd-iut-perpignan-carcassonne@umontpellier.fr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cfa-ensuplr-upvd-iut-perpignan-carcassonne@umontpellier.fr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cfa-ensuplr-upvd-iut-perpignan-carcassonne@umontpellier.fr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cfa-ensuplr-upvd-iut-perpignan-carcassonne@umontpellier.fr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cfa-ensuplr-upvd-iut-perpignan-carcassonne@umontpellier.fr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cfa-ensuplr-upvd-iut-perpignan-carcassonne@umontpellier.fr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cfa-ensuplr-upvd-iut-perpignan-carcassonne@umontpellier.fr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cfa-ensuplr-upvd-iut-perpignan-carcassonne@umontpellier.fr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cfa-ensuplr-upvd-iut-perpignan-carcassonne@umontpellier.fr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cfa-ensuplr-upvd-iut-perpignan-carcassonne@umontpellier.fr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cfa-ensuplr-upvd-iut-perpignan-carcassonne@umontpellier.fr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cfa-ensuplr-upvd-iut-perpignan-carcassonne@umontpellier.fr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cfa-ensuplr-upvd-iut-perpignan-carcassonne@umontpellier.fr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cfa-ensuplr-upvd-iut-perpignan-carcassonne@umontpellier.fr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cfa-ensuplr-upvd-iut-perpignan-carcassonne@umontpellier.fr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cfa-ensuplr-upvd-iut-perpignan-carcassonne@umontpellier.fr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cfa-ensuplr-upvd-iut-perpignan-carcassonne@umontpellier.fr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cfa-ensuplr-upvd-iut-perpignan-carcassonne@umontpellier.fr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cfa-ensuplr-upvd-iut-perpignan-carcassonne@umontpellier.fr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cfa-ensuplr-upvd-iut-perpignan-carcassonne@umontpellier.fr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cfa-ensuplr-upvd-iut-perpignan-carcassonne@umontpellier.fr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cfa-ensuplr-upvd-iut-perpignan-carcassonne@umontpellier.fr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cfa-ensuplr-upvd-iut-perpignan-carcassonne@umontpellier.fr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cfa-ensuplr-upvd-iut-perpignan-carcassonne@umontpellier.fr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cfa-ensuplr-upvd-iut-perpignan-carcassonne@umontpellier.fr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cfa-ensuplr-upvd-iut-perpignan-carcassonne@umontpellier.fr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cfa-ensuplr-upvd-iut-perpignan-carcassonne@umontpellier.fr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cfa-ensuplr-upvd-iut-perpignan-carcassonne@umontpellier.fr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cfa-ensuplr-upvd-iut-perpignan-carcassonne@umontpellier.fr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cfa-ensuplr-upvd-iut-perpignan-carcassonne@umontpellier.fr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cfa-ensuplr-upvd-iut-perpignan-carcassonne@umontpellier.fr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cfa-ensuplr-upvd-iut-perpignan-carcassonne@umontpellier.fr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cfa-ensuplr-upvd-iut-perpignan-carcassonne@umontpellier.fr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cfa-ensuplr-upvd-iut-perpignan-carcassonne@umontpellier.fr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cfa-ensuplr-upvd-iut-perpignan-carcassonne@umontpellier.fr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cfa-ensuplr-upvd-iut-perpignan-carcassonne@umontpellier.fr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cfa-ensuplr-upvd-iut-perpignan-carcassonne@umontpellier.fr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cfa-ensuplr-upvd-iut-perpignan-carcassonne@umontpellier.fr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cfa-ensuplr-upvd-iut-perpignan-carcassonne@umontpellier.fr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cfa-ensuplr-upvd-iut-perpignan-carcassonne@umontpellier.fr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cfa-ensuplr-upvd-iut-perpignan-carcassonne@umontpellier.fr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cfa-ensuplr-upvd-iut-perpignan-carcassonne@umontpellier.fr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cfa-ensuplr-upvd-iut-perpignan-carcassonne@umontpellier.fr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cfa-ensuplr-upvd-iut-perpignan-carcassonne@umontpellier.fr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cfa-ensuplr-upvd-iut-perpignan-carcassonne@umontpellier.fr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cfa-ensuplr-upvd-iut-perpignan-carcassonne@umontpellier.fr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cfa-ensuplr-upvd-iut-perpignan-carcassonne@umontpellier.fr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cfa-ensuplr-upvd-iut-perpignan-carcassonne@umontpellier.fr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cfa-ensuplr-upvd-iut-perpignan-carcassonne@umontpellier.fr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cfa-ensuplr-upvd-iut-perpignan-carcassonne@umontpellier.fr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cfa-ensuplr-upvd-iut-perpignan-carcassonne@umontpellier.fr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cfa-ensuplr-upvd-iut-perpignan-carcassonne@umontpellier.fr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cfa-ensuplr-upvd-iut-perpignan-carcassonne@umontpellier.fr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cfa-ensuplr-upvd-iut-perpignan-carcassonne@umontpellier.fr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cfa-ensuplr-upvd-iut-perpignan-carcassonne@umontpellier.fr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cfa-ensuplr-upvd-iut-perpignan-carcassonne@umontpellier.fr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8">
        <f t="shared" si="70"/>
        <v>0</v>
      </c>
      <c r="F1098" t="str">
        <f>_xlfn.XLOOKUP('Fiche formation'!$C$8,SitesFormations[Site de formation principal],SitesFormations[Mail pour assiduité],"")</f>
        <v>cfa-ensuplr-upvd-iut-perpignan-carcassonne@umontpellier.fr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9">
        <f t="shared" si="70"/>
        <v>0</v>
      </c>
      <c r="F1099" t="str">
        <f>_xlfn.XLOOKUP('Fiche formation'!$C$8,SitesFormations[Site de formation principal],SitesFormations[Mail pour assiduité],"")</f>
        <v>cfa-ensuplr-upvd-iut-perpignan-carcassonne@umontpellier.fr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0">
        <f t="shared" si="70"/>
        <v>0</v>
      </c>
      <c r="F1100" t="str">
        <f>_xlfn.XLOOKUP('Fiche formation'!$C$8,SitesFormations[Site de formation principal],SitesFormations[Mail pour assiduité],"")</f>
        <v>cfa-ensuplr-upvd-iut-perpignan-carcassonne@umontpellier.fr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1">
        <f t="shared" si="70"/>
        <v>0</v>
      </c>
      <c r="F1101" t="str">
        <f>_xlfn.XLOOKUP('Fiche formation'!$C$8,SitesFormations[Site de formation principal],SitesFormations[Mail pour assiduité],"")</f>
        <v>cfa-ensuplr-upvd-iut-perpignan-carcassonne@umontpellier.fr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2">
        <f t="shared" si="70"/>
        <v>0</v>
      </c>
      <c r="F1102" t="str">
        <f>_xlfn.XLOOKUP('Fiche formation'!$C$8,SitesFormations[Site de formation principal],SitesFormations[Mail pour assiduité],"")</f>
        <v>cfa-ensuplr-upvd-iut-perpignan-carcassonne@umontpellier.fr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3">
        <f t="shared" si="70"/>
        <v>0</v>
      </c>
      <c r="F1103" t="str">
        <f>_xlfn.XLOOKUP('Fiche formation'!$C$8,SitesFormations[Site de formation principal],SitesFormations[Mail pour assiduité],"")</f>
        <v>cfa-ensuplr-upvd-iut-perpignan-carcassonne@umontpellier.fr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4">
        <f t="shared" si="70"/>
        <v>0</v>
      </c>
      <c r="F1104" t="str">
        <f>_xlfn.XLOOKUP('Fiche formation'!$C$8,SitesFormations[Site de formation principal],SitesFormations[Mail pour assiduité],"")</f>
        <v>cfa-ensuplr-upvd-iut-perpignan-carcassonne@umontpellier.fr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5">
        <f t="shared" si="70"/>
        <v>0</v>
      </c>
      <c r="F1105" t="str">
        <f>_xlfn.XLOOKUP('Fiche formation'!$C$8,SitesFormations[Site de formation principal],SitesFormations[Mail pour assiduité],"")</f>
        <v>cfa-ensuplr-upvd-iut-perpignan-carcassonne@umontpellier.fr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6">
        <f t="shared" si="70"/>
        <v>0</v>
      </c>
      <c r="F1106" t="str">
        <f>_xlfn.XLOOKUP('Fiche formation'!$C$8,SitesFormations[Site de formation principal],SitesFormations[Mail pour assiduité],"")</f>
        <v>cfa-ensuplr-upvd-iut-perpignan-carcassonne@umontpellier.fr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7">
        <f t="shared" si="70"/>
        <v>0</v>
      </c>
      <c r="F1107" t="str">
        <f>_xlfn.XLOOKUP('Fiche formation'!$C$8,SitesFormations[Site de formation principal],SitesFormations[Mail pour assiduité],"")</f>
        <v>cfa-ensuplr-upvd-iut-perpignan-carcassonne@umontpellier.fr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cfa-ensuplr-upvd-iut-perpignan-carcassonne@umontpellier.fr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cfa-ensuplr-upvd-iut-perpignan-carcassonne@umontpellier.fr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cfa-ensuplr-upvd-iut-perpignan-carcassonne@umontpellier.fr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cfa-ensuplr-upvd-iut-perpignan-carcassonne@umontpellier.fr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2">
        <f t="shared" si="70"/>
        <v>1</v>
      </c>
      <c r="F1112" t="str">
        <f>_xlfn.XLOOKUP('Fiche formation'!$C$8,SitesFormations[Site de formation principal],SitesFormations[Mail pour assiduité],"")</f>
        <v>cfa-ensuplr-upvd-iut-perpignan-carcassonne@umontpellier.fr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3">
        <f t="shared" si="70"/>
        <v>1</v>
      </c>
      <c r="F1113" t="str">
        <f>_xlfn.XLOOKUP('Fiche formation'!$C$8,SitesFormations[Site de formation principal],SitesFormations[Mail pour assiduité],"")</f>
        <v>cfa-ensuplr-upvd-iut-perpignan-carcassonne@umontpellier.fr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4">
        <f t="shared" si="70"/>
        <v>1</v>
      </c>
      <c r="F1114" t="str">
        <f>_xlfn.XLOOKUP('Fiche formation'!$C$8,SitesFormations[Site de formation principal],SitesFormations[Mail pour assiduité],"")</f>
        <v>cfa-ensuplr-upvd-iut-perpignan-carcassonne@umontpellier.fr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5">
        <f t="shared" si="70"/>
        <v>1</v>
      </c>
      <c r="F1115" t="str">
        <f>_xlfn.XLOOKUP('Fiche formation'!$C$8,SitesFormations[Site de formation principal],SitesFormations[Mail pour assiduité],"")</f>
        <v>cfa-ensuplr-upvd-iut-perpignan-carcassonne@umontpellier.fr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6">
        <f t="shared" si="70"/>
        <v>1</v>
      </c>
      <c r="F1116" t="str">
        <f>_xlfn.XLOOKUP('Fiche formation'!$C$8,SitesFormations[Site de formation principal],SitesFormations[Mail pour assiduité],"")</f>
        <v>cfa-ensuplr-upvd-iut-perpignan-carcassonne@umontpellier.fr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7">
        <f t="shared" si="70"/>
        <v>1</v>
      </c>
      <c r="F1117" t="str">
        <f>_xlfn.XLOOKUP('Fiche formation'!$C$8,SitesFormations[Site de formation principal],SitesFormations[Mail pour assiduité],"")</f>
        <v>cfa-ensuplr-upvd-iut-perpignan-carcassonne@umontpellier.fr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8">
        <f t="shared" si="70"/>
        <v>1</v>
      </c>
      <c r="F1118" t="str">
        <f>_xlfn.XLOOKUP('Fiche formation'!$C$8,SitesFormations[Site de formation principal],SitesFormations[Mail pour assiduité],"")</f>
        <v>cfa-ensuplr-upvd-iut-perpignan-carcassonne@umontpellier.fr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9">
        <f t="shared" si="70"/>
        <v>1</v>
      </c>
      <c r="F1119" t="str">
        <f>_xlfn.XLOOKUP('Fiche formation'!$C$8,SitesFormations[Site de formation principal],SitesFormations[Mail pour assiduité],"")</f>
        <v>cfa-ensuplr-upvd-iut-perpignan-carcassonne@umontpellier.fr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0">
        <f t="shared" si="70"/>
        <v>1</v>
      </c>
      <c r="F1120" t="str">
        <f>_xlfn.XLOOKUP('Fiche formation'!$C$8,SitesFormations[Site de formation principal],SitesFormations[Mail pour assiduité],"")</f>
        <v>cfa-ensuplr-upvd-iut-perpignan-carcassonne@umontpellier.fr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1">
        <f t="shared" si="70"/>
        <v>1</v>
      </c>
      <c r="F1121" t="str">
        <f>_xlfn.XLOOKUP('Fiche formation'!$C$8,SitesFormations[Site de formation principal],SitesFormations[Mail pour assiduité],"")</f>
        <v>cfa-ensuplr-upvd-iut-perpignan-carcassonne@umontpellier.fr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cfa-ensuplr-upvd-iut-perpignan-carcassonne@umontpellier.fr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cfa-ensuplr-upvd-iut-perpignan-carcassonne@umontpellier.fr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cfa-ensuplr-upvd-iut-perpignan-carcassonne@umontpellier.fr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cfa-ensuplr-upvd-iut-perpignan-carcassonne@umontpellier.fr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cfa-ensuplr-upvd-iut-perpignan-carcassonne@umontpellier.fr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cfa-ensuplr-upvd-iut-perpignan-carcassonne@umontpellier.fr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cfa-ensuplr-upvd-iut-perpignan-carcassonne@umontpellier.fr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cfa-ensuplr-upvd-iut-perpignan-carcassonne@umontpellier.fr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cfa-ensuplr-upvd-iut-perpignan-carcassonne@umontpellier.fr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cfa-ensuplr-upvd-iut-perpignan-carcassonne@umontpellier.fr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cfa-ensuplr-upvd-iut-perpignan-carcassonne@umontpellier.fr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cfa-ensuplr-upvd-iut-perpignan-carcassonne@umontpellier.fr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cfa-ensuplr-upvd-iut-perpignan-carcassonne@umontpellier.fr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cfa-ensuplr-upvd-iut-perpignan-carcassonne@umontpellier.fr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cfa-ensuplr-upvd-iut-perpignan-carcassonne@umontpellier.fr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cfa-ensuplr-upvd-iut-perpignan-carcassonne@umontpellier.fr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cfa-ensuplr-upvd-iut-perpignan-carcassonne@umontpellier.fr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cfa-ensuplr-upvd-iut-perpignan-carcassonne@umontpellier.fr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cfa-ensuplr-upvd-iut-perpignan-carcassonne@umontpellier.fr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cfa-ensuplr-upvd-iut-perpignan-carcassonne@umontpellier.fr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cfa-ensuplr-upvd-iut-perpignan-carcassonne@umontpellier.fr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cfa-ensuplr-upvd-iut-perpignan-carcassonne@umontpellier.fr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cfa-ensuplr-upvd-iut-perpignan-carcassonne@umontpellier.fr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cfa-ensuplr-upvd-iut-perpignan-carcassonne@umontpellier.fr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cfa-ensuplr-upvd-iut-perpignan-carcassonne@umontpellier.fr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cfa-ensuplr-upvd-iut-perpignan-carcassonne@umontpellier.fr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cfa-ensuplr-upvd-iut-perpignan-carcassonne@umontpellier.fr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cfa-ensuplr-upvd-iut-perpignan-carcassonne@umontpellier.fr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cfa-ensuplr-upvd-iut-perpignan-carcassonne@umontpellier.fr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cfa-ensuplr-upvd-iut-perpignan-carcassonne@umontpellier.fr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cfa-ensuplr-upvd-iut-perpignan-carcassonne@umontpellier.fr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cfa-ensuplr-upvd-iut-perpignan-carcassonne@umontpellier.fr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cfa-ensuplr-upvd-iut-perpignan-carcassonne@umontpellier.fr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cfa-ensuplr-upvd-iut-perpignan-carcassonne@umontpellier.fr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cfa-ensuplr-upvd-iut-perpignan-carcassonne@umontpellier.fr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cfa-ensuplr-upvd-iut-perpignan-carcassonne@umontpellier.fr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cfa-ensuplr-upvd-iut-perpignan-carcassonne@umontpellier.fr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cfa-ensuplr-upvd-iut-perpignan-carcassonne@umontpellier.fr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cfa-ensuplr-upvd-iut-perpignan-carcassonne@umontpellier.fr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cfa-ensuplr-upvd-iut-perpignan-carcassonne@umontpellier.fr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cfa-ensuplr-upvd-iut-perpignan-carcassonne@umontpellier.fr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cfa-ensuplr-upvd-iut-perpignan-carcassonne@umontpellier.fr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cfa-ensuplr-upvd-iut-perpignan-carcassonne@umontpellier.fr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cfa-ensuplr-upvd-iut-perpignan-carcassonne@umontpellier.fr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cfa-ensuplr-upvd-iut-perpignan-carcassonne@umontpellier.fr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cfa-ensuplr-upvd-iut-perpignan-carcassonne@umontpellier.fr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cfa-ensuplr-upvd-iut-perpignan-carcassonne@umontpellier.fr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cfa-ensuplr-upvd-iut-perpignan-carcassonne@umontpellier.fr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cfa-ensuplr-upvd-iut-perpignan-carcassonne@umontpellier.fr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cfa-ensuplr-upvd-iut-perpignan-carcassonne@umontpellier.fr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cfa-ensuplr-upvd-iut-perpignan-carcassonne@umontpellier.fr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cfa-ensuplr-upvd-iut-perpignan-carcassonne@umontpellier.fr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cfa-ensuplr-upvd-iut-perpignan-carcassonne@umontpellier.fr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cfa-ensuplr-upvd-iut-perpignan-carcassonne@umontpellier.fr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cfa-ensuplr-upvd-iut-perpignan-carcassonne@umontpellier.fr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cfa-ensuplr-upvd-iut-perpignan-carcassonne@umontpellier.fr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cfa-ensuplr-upvd-iut-perpignan-carcassonne@umontpellier.fr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cfa-ensuplr-upvd-iut-perpignan-carcassonne@umontpellier.fr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cfa-ensuplr-upvd-iut-perpignan-carcassonne@umontpellier.fr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cfa-ensuplr-upvd-iut-perpignan-carcassonne@umontpellier.fr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cfa-ensuplr-upvd-iut-perpignan-carcassonne@umontpellier.fr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cfa-ensuplr-upvd-iut-perpignan-carcassonne@umontpellier.fr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cfa-ensuplr-upvd-iut-perpignan-carcassonne@umontpellier.fr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cfa-ensuplr-upvd-iut-perpignan-carcassonne@umontpellier.fr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cfa-ensuplr-upvd-iut-perpignan-carcassonne@umontpellier.fr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cfa-ensuplr-upvd-iut-perpignan-carcassonne@umontpellier.fr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cfa-ensuplr-upvd-iut-perpignan-carcassonne@umontpellier.fr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cfa-ensuplr-upvd-iut-perpignan-carcassonne@umontpellier.fr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cfa-ensuplr-upvd-iut-perpignan-carcassonne@umontpellier.fr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cfa-ensuplr-upvd-iut-perpignan-carcassonne@umontpellier.fr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cfa-ensuplr-upvd-iut-perpignan-carcassonne@umontpellier.fr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cfa-ensuplr-upvd-iut-perpignan-carcassonne@umontpellier.fr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cfa-ensuplr-upvd-iut-perpignan-carcassonne@umontpellier.fr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cfa-ensuplr-upvd-iut-perpignan-carcassonne@umontpellier.fr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cfa-ensuplr-upvd-iut-perpignan-carcassonne@umontpellier.fr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cfa-ensuplr-upvd-iut-perpignan-carcassonne@umontpellier.fr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cfa-ensuplr-upvd-iut-perpignan-carcassonne@umontpellier.fr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cfa-ensuplr-upvd-iut-perpignan-carcassonne@umontpellier.fr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cfa-ensuplr-upvd-iut-perpignan-carcassonne@umontpellier.fr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cfa-ensuplr-upvd-iut-perpignan-carcassonne@umontpellier.fr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cfa-ensuplr-upvd-iut-perpignan-carcassonne@umontpellier.fr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cfa-ensuplr-upvd-iut-perpignan-carcassonne@umontpellier.fr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cfa-ensuplr-upvd-iut-perpignan-carcassonne@umontpellier.fr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cfa-ensuplr-upvd-iut-perpignan-carcassonne@umontpellier.fr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cfa-ensuplr-upvd-iut-perpignan-carcassonne@umontpellier.fr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cfa-ensuplr-upvd-iut-perpignan-carcassonne@umontpellier.fr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cfa-ensuplr-upvd-iut-perpignan-carcassonne@umontpellier.fr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cfa-ensuplr-upvd-iut-perpignan-carcassonne@umontpellier.fr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0">
        <f t="shared" si="74"/>
        <v>1</v>
      </c>
      <c r="F1210" t="str">
        <f>_xlfn.XLOOKUP('Fiche formation'!$C$8,SitesFormations[Site de formation principal],SitesFormations[Mail pour assiduité],"")</f>
        <v>cfa-ensuplr-upvd-iut-perpignan-carcassonne@umontpellier.fr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1">
        <f t="shared" si="74"/>
        <v>1</v>
      </c>
      <c r="F1211" t="str">
        <f>_xlfn.XLOOKUP('Fiche formation'!$C$8,SitesFormations[Site de formation principal],SitesFormations[Mail pour assiduité],"")</f>
        <v>cfa-ensuplr-upvd-iut-perpignan-carcassonne@umontpellier.fr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2">
        <f t="shared" si="74"/>
        <v>1</v>
      </c>
      <c r="F1212" t="str">
        <f>_xlfn.XLOOKUP('Fiche formation'!$C$8,SitesFormations[Site de formation principal],SitesFormations[Mail pour assiduité],"")</f>
        <v>cfa-ensuplr-upvd-iut-perpignan-carcassonne@umontpellier.fr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3">
        <f t="shared" si="74"/>
        <v>1</v>
      </c>
      <c r="F1213" t="str">
        <f>_xlfn.XLOOKUP('Fiche formation'!$C$8,SitesFormations[Site de formation principal],SitesFormations[Mail pour assiduité],"")</f>
        <v>cfa-ensuplr-upvd-iut-perpignan-carcassonne@umontpellier.fr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4">
        <f t="shared" si="74"/>
        <v>1</v>
      </c>
      <c r="F1214" t="str">
        <f>_xlfn.XLOOKUP('Fiche formation'!$C$8,SitesFormations[Site de formation principal],SitesFormations[Mail pour assiduité],"")</f>
        <v>cfa-ensuplr-upvd-iut-perpignan-carcassonne@umontpellier.fr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5">
        <f t="shared" si="74"/>
        <v>1</v>
      </c>
      <c r="F1215" t="str">
        <f>_xlfn.XLOOKUP('Fiche formation'!$C$8,SitesFormations[Site de formation principal],SitesFormations[Mail pour assiduité],"")</f>
        <v>cfa-ensuplr-upvd-iut-perpignan-carcassonne@umontpellier.fr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6">
        <f t="shared" si="74"/>
        <v>1</v>
      </c>
      <c r="F1216" t="str">
        <f>_xlfn.XLOOKUP('Fiche formation'!$C$8,SitesFormations[Site de formation principal],SitesFormations[Mail pour assiduité],"")</f>
        <v>cfa-ensuplr-upvd-iut-perpignan-carcassonne@umontpellier.fr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7">
        <f t="shared" si="74"/>
        <v>1</v>
      </c>
      <c r="F1217" t="str">
        <f>_xlfn.XLOOKUP('Fiche formation'!$C$8,SitesFormations[Site de formation principal],SitesFormations[Mail pour assiduité],"")</f>
        <v>cfa-ensuplr-upvd-iut-perpignan-carcassonne@umontpellier.fr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8">
        <f t="shared" si="74"/>
        <v>1</v>
      </c>
      <c r="F1218" t="str">
        <f>_xlfn.XLOOKUP('Fiche formation'!$C$8,SitesFormations[Site de formation principal],SitesFormations[Mail pour assiduité],"")</f>
        <v>cfa-ensuplr-upvd-iut-perpignan-carcassonne@umontpellier.fr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9">
        <f t="shared" ref="E1219:E1282" si="78">IF(D1219="","",IF(OR(D1219="Entreprise",D1219="Révisions (Etp)"),0,1))</f>
        <v>1</v>
      </c>
      <c r="F1219" t="str">
        <f>_xlfn.XLOOKUP('Fiche formation'!$C$8,SitesFormations[Site de formation principal],SitesFormations[Mail pour assiduité],"")</f>
        <v>cfa-ensuplr-upvd-iut-perpignan-carcassonne@umontpellier.fr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cfa-ensuplr-upvd-iut-perpignan-carcassonne@umontpellier.fr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cfa-ensuplr-upvd-iut-perpignan-carcassonne@umontpellier.fr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cfa-ensuplr-upvd-iut-perpignan-carcassonne@umontpellier.fr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cfa-ensuplr-upvd-iut-perpignan-carcassonne@umontpellier.fr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cfa-ensuplr-upvd-iut-perpignan-carcassonne@umontpellier.fr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cfa-ensuplr-upvd-iut-perpignan-carcassonne@umontpellier.fr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cfa-ensuplr-upvd-iut-perpignan-carcassonne@umontpellier.fr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cfa-ensuplr-upvd-iut-perpignan-carcassonne@umontpellier.fr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cfa-ensuplr-upvd-iut-perpignan-carcassonne@umontpellier.fr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cfa-ensuplr-upvd-iut-perpignan-carcassonne@umontpellier.fr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cfa-ensuplr-upvd-iut-perpignan-carcassonne@umontpellier.fr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cfa-ensuplr-upvd-iut-perpignan-carcassonne@umontpellier.fr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cfa-ensuplr-upvd-iut-perpignan-carcassonne@umontpellier.fr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cfa-ensuplr-upvd-iut-perpignan-carcassonne@umontpellier.fr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cfa-ensuplr-upvd-iut-perpignan-carcassonne@umontpellier.fr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cfa-ensuplr-upvd-iut-perpignan-carcassonne@umontpellier.fr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cfa-ensuplr-upvd-iut-perpignan-carcassonne@umontpellier.fr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cfa-ensuplr-upvd-iut-perpignan-carcassonne@umontpellier.fr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cfa-ensuplr-upvd-iut-perpignan-carcassonne@umontpellier.fr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cfa-ensuplr-upvd-iut-perpignan-carcassonne@umontpellier.fr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cfa-ensuplr-upvd-iut-perpignan-carcassonne@umontpellier.fr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cfa-ensuplr-upvd-iut-perpignan-carcassonne@umontpellier.fr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cfa-ensuplr-upvd-iut-perpignan-carcassonne@umontpellier.fr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cfa-ensuplr-upvd-iut-perpignan-carcassonne@umontpellier.fr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cfa-ensuplr-upvd-iut-perpignan-carcassonne@umontpellier.fr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cfa-ensuplr-upvd-iut-perpignan-carcassonne@umontpellier.fr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cfa-ensuplr-upvd-iut-perpignan-carcassonne@umontpellier.fr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cfa-ensuplr-upvd-iut-perpignan-carcassonne@umontpellier.fr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cfa-ensuplr-upvd-iut-perpignan-carcassonne@umontpellier.fr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cfa-ensuplr-upvd-iut-perpignan-carcassonne@umontpellier.fr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cfa-ensuplr-upvd-iut-perpignan-carcassonne@umontpellier.fr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cfa-ensuplr-upvd-iut-perpignan-carcassonne@umontpellier.fr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cfa-ensuplr-upvd-iut-perpignan-carcassonne@umontpellier.fr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cfa-ensuplr-upvd-iut-perpignan-carcassonne@umontpellier.fr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cfa-ensuplr-upvd-iut-perpignan-carcassonne@umontpellier.fr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cfa-ensuplr-upvd-iut-perpignan-carcassonne@umontpellier.fr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cfa-ensuplr-upvd-iut-perpignan-carcassonne@umontpellier.fr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cfa-ensuplr-upvd-iut-perpignan-carcassonne@umontpellier.fr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cfa-ensuplr-upvd-iut-perpignan-carcassonne@umontpellier.fr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cfa-ensuplr-upvd-iut-perpignan-carcassonne@umontpellier.fr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cfa-ensuplr-upvd-iut-perpignan-carcassonne@umontpellier.fr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cfa-ensuplr-upvd-iut-perpignan-carcassonne@umontpellier.fr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cfa-ensuplr-upvd-iut-perpignan-carcassonne@umontpellier.fr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cfa-ensuplr-upvd-iut-perpignan-carcassonne@umontpellier.fr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cfa-ensuplr-upvd-iut-perpignan-carcassonne@umontpellier.fr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cfa-ensuplr-upvd-iut-perpignan-carcassonne@umontpellier.fr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cfa-ensuplr-upvd-iut-perpignan-carcassonne@umontpellier.fr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cfa-ensuplr-upvd-iut-perpignan-carcassonne@umontpellier.fr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cfa-ensuplr-upvd-iut-perpignan-carcassonne@umontpellier.fr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cfa-ensuplr-upvd-iut-perpignan-carcassonne@umontpellier.fr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cfa-ensuplr-upvd-iut-perpignan-carcassonne@umontpellier.fr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cfa-ensuplr-upvd-iut-perpignan-carcassonne@umontpellier.fr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cfa-ensuplr-upvd-iut-perpignan-carcassonne@umontpellier.fr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cfa-ensuplr-upvd-iut-perpignan-carcassonne@umontpellier.fr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cfa-ensuplr-upvd-iut-perpignan-carcassonne@umontpellier.fr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cfa-ensuplr-upvd-iut-perpignan-carcassonne@umontpellier.fr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cfa-ensuplr-upvd-iut-perpignan-carcassonne@umontpellier.fr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cfa-ensuplr-upvd-iut-perpignan-carcassonne@umontpellier.fr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cfa-ensuplr-upvd-iut-perpignan-carcassonne@umontpellier.fr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cfa-ensuplr-upvd-iut-perpignan-carcassonne@umontpellier.fr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cfa-ensuplr-upvd-iut-perpignan-carcassonne@umontpellier.fr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cfa-ensuplr-upvd-iut-perpignan-carcassonne@umontpellier.fr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cfa-ensuplr-upvd-iut-perpignan-carcassonne@umontpellier.fr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cfa-ensuplr-upvd-iut-perpignan-carcassonne@umontpellier.fr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cfa-ensuplr-upvd-iut-perpignan-carcassonne@umontpellier.fr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cfa-ensuplr-upvd-iut-perpignan-carcassonne@umontpellier.fr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cfa-ensuplr-upvd-iut-perpignan-carcassonne@umontpellier.fr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cfa-ensuplr-upvd-iut-perpignan-carcassonne@umontpellier.fr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cfa-ensuplr-upvd-iut-perpignan-carcassonne@umontpellier.fr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cfa-ensuplr-upvd-iut-perpignan-carcassonne@umontpellier.fr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cfa-ensuplr-upvd-iut-perpignan-carcassonne@umontpellier.fr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cfa-ensuplr-upvd-iut-perpignan-carcassonne@umontpellier.fr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cfa-ensuplr-upvd-iut-perpignan-carcassonne@umontpellier.fr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cfa-ensuplr-upvd-iut-perpignan-carcassonne@umontpellier.fr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cfa-ensuplr-upvd-iut-perpignan-carcassonne@umontpellier.fr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cfa-ensuplr-upvd-iut-perpignan-carcassonne@umontpellier.fr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cfa-ensuplr-upvd-iut-perpignan-carcassonne@umontpellier.fr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cfa-ensuplr-upvd-iut-perpignan-carcassonne@umontpellier.fr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cfa-ensuplr-upvd-iut-perpignan-carcassonne@umontpellier.fr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cfa-ensuplr-upvd-iut-perpignan-carcassonne@umontpellier.fr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cfa-ensuplr-upvd-iut-perpignan-carcassonne@umontpellier.fr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cfa-ensuplr-upvd-iut-perpignan-carcassonne@umontpellier.fr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cfa-ensuplr-upvd-iut-perpignan-carcassonne@umontpellier.fr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cfa-ensuplr-upvd-iut-perpignan-carcassonne@umontpellier.fr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cfa-ensuplr-upvd-iut-perpignan-carcassonne@umontpellier.fr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cfa-ensuplr-upvd-iut-perpignan-carcassonne@umontpellier.fr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cfa-ensuplr-upvd-iut-perpignan-carcassonne@umontpellier.fr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cfa-ensuplr-upvd-iut-perpignan-carcassonne@umontpellier.fr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cfa-ensuplr-upvd-iut-perpignan-carcassonne@umontpellier.fr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cfa-ensuplr-upvd-iut-perpignan-carcassonne@umontpellier.fr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cfa-ensuplr-upvd-iut-perpignan-carcassonne@umontpellier.fr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cfa-ensuplr-upvd-iut-perpignan-carcassonne@umontpellier.fr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cfa-ensuplr-upvd-iut-perpignan-carcassonne@umontpellier.fr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cfa-ensuplr-upvd-iut-perpignan-carcassonne@umontpellier.fr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cfa-ensuplr-upvd-iut-perpignan-carcassonne@umontpellier.fr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cfa-ensuplr-upvd-iut-perpignan-carcassonne@umontpellier.fr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cfa-ensuplr-upvd-iut-perpignan-carcassonne@umontpellier.fr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cfa-ensuplr-upvd-iut-perpignan-carcassonne@umontpellier.fr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cfa-ensuplr-upvd-iut-perpignan-carcassonne@umontpellier.fr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cfa-ensuplr-upvd-iut-perpignan-carcassonne@umontpellier.fr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cfa-ensuplr-upvd-iut-perpignan-carcassonne@umontpellier.fr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cfa-ensuplr-upvd-iut-perpignan-carcassonne@umontpellier.fr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cfa-ensuplr-upvd-iut-perpignan-carcassonne@umontpellier.fr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cfa-ensuplr-upvd-iut-perpignan-carcassonne@umontpellier.fr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cfa-ensuplr-upvd-iut-perpignan-carcassonne@umontpellier.fr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cfa-ensuplr-upvd-iut-perpignan-carcassonne@umontpellier.fr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cfa-ensuplr-upvd-iut-perpignan-carcassonne@umontpellier.fr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cfa-ensuplr-upvd-iut-perpignan-carcassonne@umontpellier.fr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cfa-ensuplr-upvd-iut-perpignan-carcassonne@umontpellier.fr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cfa-ensuplr-upvd-iut-perpignan-carcassonne@umontpellier.fr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cfa-ensuplr-upvd-iut-perpignan-carcassonne@umontpellier.fr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cfa-ensuplr-upvd-iut-perpignan-carcassonne@umontpellier.fr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cfa-ensuplr-upvd-iut-perpignan-carcassonne@umontpellier.fr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cfa-ensuplr-upvd-iut-perpignan-carcassonne@umontpellier.fr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cfa-ensuplr-upvd-iut-perpignan-carcassonne@umontpellier.fr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cfa-ensuplr-upvd-iut-perpignan-carcassonne@umontpellier.fr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6">
        <f t="shared" si="82"/>
        <v>1</v>
      </c>
      <c r="F1336" t="str">
        <f>_xlfn.XLOOKUP('Fiche formation'!$C$8,SitesFormations[Site de formation principal],SitesFormations[Mail pour assiduité],"")</f>
        <v>cfa-ensuplr-upvd-iut-perpignan-carcassonne@umontpellier.fr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7">
        <f t="shared" si="82"/>
        <v>1</v>
      </c>
      <c r="F1337" t="str">
        <f>_xlfn.XLOOKUP('Fiche formation'!$C$8,SitesFormations[Site de formation principal],SitesFormations[Mail pour assiduité],"")</f>
        <v>cfa-ensuplr-upvd-iut-perpignan-carcassonne@umontpellier.fr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8">
        <f t="shared" si="82"/>
        <v>1</v>
      </c>
      <c r="F1338" t="str">
        <f>_xlfn.XLOOKUP('Fiche formation'!$C$8,SitesFormations[Site de formation principal],SitesFormations[Mail pour assiduité],"")</f>
        <v>cfa-ensuplr-upvd-iut-perpignan-carcassonne@umontpellier.fr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9">
        <f t="shared" si="82"/>
        <v>1</v>
      </c>
      <c r="F1339" t="str">
        <f>_xlfn.XLOOKUP('Fiche formation'!$C$8,SitesFormations[Site de formation principal],SitesFormations[Mail pour assiduité],"")</f>
        <v>cfa-ensuplr-upvd-iut-perpignan-carcassonne@umontpellier.fr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0">
        <f t="shared" si="82"/>
        <v>1</v>
      </c>
      <c r="F1340" t="str">
        <f>_xlfn.XLOOKUP('Fiche formation'!$C$8,SitesFormations[Site de formation principal],SitesFormations[Mail pour assiduité],"")</f>
        <v>cfa-ensuplr-upvd-iut-perpignan-carcassonne@umontpellier.fr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1">
        <f t="shared" si="82"/>
        <v>1</v>
      </c>
      <c r="F1341" t="str">
        <f>_xlfn.XLOOKUP('Fiche formation'!$C$8,SitesFormations[Site de formation principal],SitesFormations[Mail pour assiduité],"")</f>
        <v>cfa-ensuplr-upvd-iut-perpignan-carcassonne@umontpellier.fr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2">
        <f t="shared" si="82"/>
        <v>1</v>
      </c>
      <c r="F1342" t="str">
        <f>_xlfn.XLOOKUP('Fiche formation'!$C$8,SitesFormations[Site de formation principal],SitesFormations[Mail pour assiduité],"")</f>
        <v>cfa-ensuplr-upvd-iut-perpignan-carcassonne@umontpellier.fr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3">
        <f t="shared" si="82"/>
        <v>1</v>
      </c>
      <c r="F1343" t="str">
        <f>_xlfn.XLOOKUP('Fiche formation'!$C$8,SitesFormations[Site de formation principal],SitesFormations[Mail pour assiduité],"")</f>
        <v>cfa-ensuplr-upvd-iut-perpignan-carcassonne@umontpellier.fr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cfa-ensuplr-upvd-iut-perpignan-carcassonne@umontpellier.fr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cfa-ensuplr-upvd-iut-perpignan-carcassonne@umontpellier.fr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cfa-ensuplr-upvd-iut-perpignan-carcassonne@umontpellier.fr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cfa-ensuplr-upvd-iut-perpignan-carcassonne@umontpellier.fr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cfa-ensuplr-upvd-iut-perpignan-carcassonne@umontpellier.fr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cfa-ensuplr-upvd-iut-perpignan-carcassonne@umontpellier.fr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cfa-ensuplr-upvd-iut-perpignan-carcassonne@umontpellier.fr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cfa-ensuplr-upvd-iut-perpignan-carcassonne@umontpellier.fr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cfa-ensuplr-upvd-iut-perpignan-carcassonne@umontpellier.fr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cfa-ensuplr-upvd-iut-perpignan-carcassonne@umontpellier.fr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cfa-ensuplr-upvd-iut-perpignan-carcassonne@umontpellier.fr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cfa-ensuplr-upvd-iut-perpignan-carcassonne@umontpellier.fr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cfa-ensuplr-upvd-iut-perpignan-carcassonne@umontpellier.fr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cfa-ensuplr-upvd-iut-perpignan-carcassonne@umontpellier.fr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cfa-ensuplr-upvd-iut-perpignan-carcassonne@umontpellier.fr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cfa-ensuplr-upvd-iut-perpignan-carcassonne@umontpellier.fr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cfa-ensuplr-upvd-iut-perpignan-carcassonne@umontpellier.fr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cfa-ensuplr-upvd-iut-perpignan-carcassonne@umontpellier.fr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cfa-ensuplr-upvd-iut-perpignan-carcassonne@umontpellier.fr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cfa-ensuplr-upvd-iut-perpignan-carcassonne@umontpellier.fr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4">
        <f t="shared" si="86"/>
        <v>1</v>
      </c>
      <c r="F1364" t="str">
        <f>_xlfn.XLOOKUP('Fiche formation'!$C$8,SitesFormations[Site de formation principal],SitesFormations[Mail pour assiduité],"")</f>
        <v>cfa-ensuplr-upvd-iut-perpignan-carcassonne@umontpellier.fr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5">
        <f t="shared" si="86"/>
        <v>1</v>
      </c>
      <c r="F1365" t="str">
        <f>_xlfn.XLOOKUP('Fiche formation'!$C$8,SitesFormations[Site de formation principal],SitesFormations[Mail pour assiduité],"")</f>
        <v>cfa-ensuplr-upvd-iut-perpignan-carcassonne@umontpellier.fr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6">
        <f t="shared" si="86"/>
        <v>1</v>
      </c>
      <c r="F1366" t="str">
        <f>_xlfn.XLOOKUP('Fiche formation'!$C$8,SitesFormations[Site de formation principal],SitesFormations[Mail pour assiduité],"")</f>
        <v>cfa-ensuplr-upvd-iut-perpignan-carcassonne@umontpellier.fr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7">
        <f t="shared" si="86"/>
        <v>1</v>
      </c>
      <c r="F1367" t="str">
        <f>_xlfn.XLOOKUP('Fiche formation'!$C$8,SitesFormations[Site de formation principal],SitesFormations[Mail pour assiduité],"")</f>
        <v>cfa-ensuplr-upvd-iut-perpignan-carcassonne@umontpellier.fr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8">
        <f t="shared" si="86"/>
        <v>1</v>
      </c>
      <c r="F1368" t="str">
        <f>_xlfn.XLOOKUP('Fiche formation'!$C$8,SitesFormations[Site de formation principal],SitesFormations[Mail pour assiduité],"")</f>
        <v>cfa-ensuplr-upvd-iut-perpignan-carcassonne@umontpellier.fr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9">
        <f t="shared" si="86"/>
        <v>1</v>
      </c>
      <c r="F1369" t="str">
        <f>_xlfn.XLOOKUP('Fiche formation'!$C$8,SitesFormations[Site de formation principal],SitesFormations[Mail pour assiduité],"")</f>
        <v>cfa-ensuplr-upvd-iut-perpignan-carcassonne@umontpellier.fr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0">
        <f t="shared" si="86"/>
        <v>1</v>
      </c>
      <c r="F1370" t="str">
        <f>_xlfn.XLOOKUP('Fiche formation'!$C$8,SitesFormations[Site de formation principal],SitesFormations[Mail pour assiduité],"")</f>
        <v>cfa-ensuplr-upvd-iut-perpignan-carcassonne@umontpellier.fr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1">
        <f t="shared" si="86"/>
        <v>1</v>
      </c>
      <c r="F1371" t="str">
        <f>_xlfn.XLOOKUP('Fiche formation'!$C$8,SitesFormations[Site de formation principal],SitesFormations[Mail pour assiduité],"")</f>
        <v>cfa-ensuplr-upvd-iut-perpignan-carcassonne@umontpellier.fr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2">
        <f t="shared" si="86"/>
        <v>1</v>
      </c>
      <c r="F1372" t="str">
        <f>_xlfn.XLOOKUP('Fiche formation'!$C$8,SitesFormations[Site de formation principal],SitesFormations[Mail pour assiduité],"")</f>
        <v>cfa-ensuplr-upvd-iut-perpignan-carcassonne@umontpellier.fr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3">
        <f t="shared" si="86"/>
        <v>1</v>
      </c>
      <c r="F1373" t="str">
        <f>_xlfn.XLOOKUP('Fiche formation'!$C$8,SitesFormations[Site de formation principal],SitesFormations[Mail pour assiduité],"")</f>
        <v>cfa-ensuplr-upvd-iut-perpignan-carcassonne@umontpellier.fr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cfa-ensuplr-upvd-iut-perpignan-carcassonne@umontpellier.fr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cfa-ensuplr-upvd-iut-perpignan-carcassonne@umontpellier.fr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cfa-ensuplr-upvd-iut-perpignan-carcassonne@umontpellier.fr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cfa-ensuplr-upvd-iut-perpignan-carcassonne@umontpellier.fr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cfa-ensuplr-upvd-iut-perpignan-carcassonne@umontpellier.fr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cfa-ensuplr-upvd-iut-perpignan-carcassonne@umontpellier.fr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cfa-ensuplr-upvd-iut-perpignan-carcassonne@umontpellier.fr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cfa-ensuplr-upvd-iut-perpignan-carcassonne@umontpellier.fr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cfa-ensuplr-upvd-iut-perpignan-carcassonne@umontpellier.fr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cfa-ensuplr-upvd-iut-perpignan-carcassonne@umontpellier.fr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cfa-ensuplr-upvd-iut-perpignan-carcassonne@umontpellier.fr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cfa-ensuplr-upvd-iut-perpignan-carcassonne@umontpellier.fr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cfa-ensuplr-upvd-iut-perpignan-carcassonne@umontpellier.fr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cfa-ensuplr-upvd-iut-perpignan-carcassonne@umontpellier.fr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cfa-ensuplr-upvd-iut-perpignan-carcassonne@umontpellier.fr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cfa-ensuplr-upvd-iut-perpignan-carcassonne@umontpellier.fr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cfa-ensuplr-upvd-iut-perpignan-carcassonne@umontpellier.fr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cfa-ensuplr-upvd-iut-perpignan-carcassonne@umontpellier.fr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cfa-ensuplr-upvd-iut-perpignan-carcassonne@umontpellier.fr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cfa-ensuplr-upvd-iut-perpignan-carcassonne@umontpellier.fr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cfa-ensuplr-upvd-iut-perpignan-carcassonne@umontpellier.fr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cfa-ensuplr-upvd-iut-perpignan-carcassonne@umontpellier.fr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cfa-ensuplr-upvd-iut-perpignan-carcassonne@umontpellier.fr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cfa-ensuplr-upvd-iut-perpignan-carcassonne@umontpellier.fr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cfa-ensuplr-upvd-iut-perpignan-carcassonne@umontpellier.fr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cfa-ensuplr-upvd-iut-perpignan-carcassonne@umontpellier.fr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cfa-ensuplr-upvd-iut-perpignan-carcassonne@umontpellier.fr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cfa-ensuplr-upvd-iut-perpignan-carcassonne@umontpellier.fr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cfa-ensuplr-upvd-iut-perpignan-carcassonne@umontpellier.fr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cfa-ensuplr-upvd-iut-perpignan-carcassonne@umontpellier.fr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cfa-ensuplr-upvd-iut-perpignan-carcassonne@umontpellier.fr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cfa-ensuplr-upvd-iut-perpignan-carcassonne@umontpellier.fr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6" spans="1:8" x14ac:dyDescent="0.3">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cfa-ensuplr-upvd-iut-perpignan-carcassonne@umontpellier.fr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7" spans="1:8" x14ac:dyDescent="0.3">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cfa-ensuplr-upvd-iut-perpignan-carcassonne@umontpellier.fr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8" spans="1:8" x14ac:dyDescent="0.3">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cfa-ensuplr-upvd-iut-perpignan-carcassonne@umontpellier.fr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09" spans="1:8" x14ac:dyDescent="0.3">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cfa-ensuplr-upvd-iut-perpignan-carcassonne@umontpellier.fr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0" spans="1:8" x14ac:dyDescent="0.3">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cfa-ensuplr-upvd-iut-perpignan-carcassonne@umontpellier.fr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1" spans="1:8" x14ac:dyDescent="0.3">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cfa-ensuplr-upvd-iut-perpignan-carcassonne@umontpellier.fr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2" spans="1:8" x14ac:dyDescent="0.3">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cfa-ensuplr-upvd-iut-perpignan-carcassonne@umontpellier.fr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3" spans="1:8" x14ac:dyDescent="0.3">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cfa-ensuplr-upvd-iut-perpignan-carcassonne@umontpellier.fr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4" spans="1:8" x14ac:dyDescent="0.3">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cfa-ensuplr-upvd-iut-perpignan-carcassonne@umontpellier.fr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5" spans="1:8" x14ac:dyDescent="0.3">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cfa-ensuplr-upvd-iut-perpignan-carcassonne@umontpellier.fr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cfa-ensuplr-upvd-iut-perpignan-carcassonne@umontpellier.fr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cfa-ensuplr-upvd-iut-perpignan-carcassonne@umontpellier.fr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cfa-ensuplr-upvd-iut-perpignan-carcassonne@umontpellier.fr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cfa-ensuplr-upvd-iut-perpignan-carcassonne@umontpellier.fr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0" spans="1:8" x14ac:dyDescent="0.3">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cfa-ensuplr-upvd-iut-perpignan-carcassonne@umontpellier.fr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1" spans="1:8" x14ac:dyDescent="0.3">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cfa-ensuplr-upvd-iut-perpignan-carcassonne@umontpellier.fr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2" spans="1:8" x14ac:dyDescent="0.3">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cfa-ensuplr-upvd-iut-perpignan-carcassonne@umontpellier.fr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3" spans="1:8" x14ac:dyDescent="0.3">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cfa-ensuplr-upvd-iut-perpignan-carcassonne@umontpellier.fr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4" spans="1:8" x14ac:dyDescent="0.3">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cfa-ensuplr-upvd-iut-perpignan-carcassonne@umontpellier.fr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5" spans="1:8" x14ac:dyDescent="0.3">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cfa-ensuplr-upvd-iut-perpignan-carcassonne@umontpellier.fr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6" spans="1:8" x14ac:dyDescent="0.3">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cfa-ensuplr-upvd-iut-perpignan-carcassonne@umontpellier.fr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7" spans="1:8" x14ac:dyDescent="0.3">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cfa-ensuplr-upvd-iut-perpignan-carcassonne@umontpellier.fr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cfa-ensuplr-upvd-iut-perpignan-carcassonne@umontpellier.fr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cfa-ensuplr-upvd-iut-perpignan-carcassonne@umontpellier.fr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cfa-ensuplr-upvd-iut-perpignan-carcassonne@umontpellier.fr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cfa-ensuplr-upvd-iut-perpignan-carcassonne@umontpellier.fr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cfa-ensuplr-upvd-iut-perpignan-carcassonne@umontpellier.fr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cfa-ensuplr-upvd-iut-perpignan-carcassonne@umontpellier.fr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4" spans="1:8" x14ac:dyDescent="0.3">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cfa-ensuplr-upvd-iut-perpignan-carcassonne@umontpellier.fr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5" spans="1:8" x14ac:dyDescent="0.3">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cfa-ensuplr-upvd-iut-perpignan-carcassonne@umontpellier.fr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6" spans="1:8" x14ac:dyDescent="0.3">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cfa-ensuplr-upvd-iut-perpignan-carcassonne@umontpellier.fr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7" spans="1:8" x14ac:dyDescent="0.3">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cfa-ensuplr-upvd-iut-perpignan-carcassonne@umontpellier.fr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8" spans="1:8" x14ac:dyDescent="0.3">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cfa-ensuplr-upvd-iut-perpignan-carcassonne@umontpellier.fr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39" spans="1:8" x14ac:dyDescent="0.3">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cfa-ensuplr-upvd-iut-perpignan-carcassonne@umontpellier.fr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0" spans="1:8" x14ac:dyDescent="0.3">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cfa-ensuplr-upvd-iut-perpignan-carcassonne@umontpellier.fr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1" spans="1:8" x14ac:dyDescent="0.3">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cfa-ensuplr-upvd-iut-perpignan-carcassonne@umontpellier.fr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2" spans="1:8" x14ac:dyDescent="0.3">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cfa-ensuplr-upvd-iut-perpignan-carcassonne@umontpellier.fr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3" spans="1:8" x14ac:dyDescent="0.3">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cfa-ensuplr-upvd-iut-perpignan-carcassonne@umontpellier.fr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cfa-ensuplr-upvd-iut-perpignan-carcassonne@umontpellier.fr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cfa-ensuplr-upvd-iut-perpignan-carcassonne@umontpellier.fr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cfa-ensuplr-upvd-iut-perpignan-carcassonne@umontpellier.fr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cfa-ensuplr-upvd-iut-perpignan-carcassonne@umontpellier.fr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8" spans="1:8" x14ac:dyDescent="0.3">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cfa-ensuplr-upvd-iut-perpignan-carcassonne@umontpellier.fr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49" spans="1:8" x14ac:dyDescent="0.3">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cfa-ensuplr-upvd-iut-perpignan-carcassonne@umontpellier.fr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0" spans="1:8" x14ac:dyDescent="0.3">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cfa-ensuplr-upvd-iut-perpignan-carcassonne@umontpellier.fr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1" spans="1:8" x14ac:dyDescent="0.3">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cfa-ensuplr-upvd-iut-perpignan-carcassonne@umontpellier.fr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2" spans="1:8" x14ac:dyDescent="0.3">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cfa-ensuplr-upvd-iut-perpignan-carcassonne@umontpellier.fr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3" spans="1:8" x14ac:dyDescent="0.3">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cfa-ensuplr-upvd-iut-perpignan-carcassonne@umontpellier.fr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4" spans="1:8" x14ac:dyDescent="0.3">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cfa-ensuplr-upvd-iut-perpignan-carcassonne@umontpellier.fr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5" spans="1:8" x14ac:dyDescent="0.3">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cfa-ensuplr-upvd-iut-perpignan-carcassonne@umontpellier.fr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6" spans="1:8" x14ac:dyDescent="0.3">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cfa-ensuplr-upvd-iut-perpignan-carcassonne@umontpellier.fr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7" spans="1:8" x14ac:dyDescent="0.3">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cfa-ensuplr-upvd-iut-perpignan-carcassonne@umontpellier.fr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cfa-ensuplr-upvd-iut-perpignan-carcassonne@umontpellier.fr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cfa-ensuplr-upvd-iut-perpignan-carcassonne@umontpellier.fr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cfa-ensuplr-upvd-iut-perpignan-carcassonne@umontpellier.fr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cfa-ensuplr-upvd-iut-perpignan-carcassonne@umontpellier.fr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2" spans="1:8" x14ac:dyDescent="0.3">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cfa-ensuplr-upvd-iut-perpignan-carcassonne@umontpellier.fr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3" spans="1:8" x14ac:dyDescent="0.3">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cfa-ensuplr-upvd-iut-perpignan-carcassonne@umontpellier.fr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4" spans="1:8" x14ac:dyDescent="0.3">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cfa-ensuplr-upvd-iut-perpignan-carcassonne@umontpellier.fr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5" spans="1:8" x14ac:dyDescent="0.3">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cfa-ensuplr-upvd-iut-perpignan-carcassonne@umontpellier.fr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6" spans="1:8" x14ac:dyDescent="0.3">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cfa-ensuplr-upvd-iut-perpignan-carcassonne@umontpellier.fr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7" spans="1:8" x14ac:dyDescent="0.3">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cfa-ensuplr-upvd-iut-perpignan-carcassonne@umontpellier.fr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8" spans="1:8" x14ac:dyDescent="0.3">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cfa-ensuplr-upvd-iut-perpignan-carcassonne@umontpellier.fr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69" spans="1:8" x14ac:dyDescent="0.3">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cfa-ensuplr-upvd-iut-perpignan-carcassonne@umontpellier.fr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0" spans="1:8" x14ac:dyDescent="0.3">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cfa-ensuplr-upvd-iut-perpignan-carcassonne@umontpellier.fr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1" spans="1:8" x14ac:dyDescent="0.3">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cfa-ensuplr-upvd-iut-perpignan-carcassonne@umontpellier.fr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cfa-ensuplr-upvd-iut-perpignan-carcassonne@umontpellier.fr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cfa-ensuplr-upvd-iut-perpignan-carcassonne@umontpellier.fr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cfa-ensuplr-upvd-iut-perpignan-carcassonne@umontpellier.fr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cfa-ensuplr-upvd-iut-perpignan-carcassonne@umontpellier.fr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6" spans="1:8" x14ac:dyDescent="0.3">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cfa-ensuplr-upvd-iut-perpignan-carcassonne@umontpellier.fr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7" spans="1:8" x14ac:dyDescent="0.3">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cfa-ensuplr-upvd-iut-perpignan-carcassonne@umontpellier.fr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8" spans="1:8" x14ac:dyDescent="0.3">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cfa-ensuplr-upvd-iut-perpignan-carcassonne@umontpellier.fr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79" spans="1:8" x14ac:dyDescent="0.3">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cfa-ensuplr-upvd-iut-perpignan-carcassonne@umontpellier.fr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0" spans="1:8" x14ac:dyDescent="0.3">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cfa-ensuplr-upvd-iut-perpignan-carcassonne@umontpellier.fr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1" spans="1:8" x14ac:dyDescent="0.3">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cfa-ensuplr-upvd-iut-perpignan-carcassonne@umontpellier.fr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2" spans="1:8" x14ac:dyDescent="0.3">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cfa-ensuplr-upvd-iut-perpignan-carcassonne@umontpellier.fr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3" spans="1:8" x14ac:dyDescent="0.3">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cfa-ensuplr-upvd-iut-perpignan-carcassonne@umontpellier.fr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4" spans="1:8" x14ac:dyDescent="0.3">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cfa-ensuplr-upvd-iut-perpignan-carcassonne@umontpellier.fr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5" spans="1:8" x14ac:dyDescent="0.3">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cfa-ensuplr-upvd-iut-perpignan-carcassonne@umontpellier.fr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cfa-ensuplr-upvd-iut-perpignan-carcassonne@umontpellier.fr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cfa-ensuplr-upvd-iut-perpignan-carcassonne@umontpellier.fr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cfa-ensuplr-upvd-iut-perpignan-carcassonne@umontpellier.fr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cfa-ensuplr-upvd-iut-perpignan-carcassonne@umontpellier.fr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0" spans="1:8" x14ac:dyDescent="0.3">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cfa-ensuplr-upvd-iut-perpignan-carcassonne@umontpellier.fr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1" spans="1:8" x14ac:dyDescent="0.3">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cfa-ensuplr-upvd-iut-perpignan-carcassonne@umontpellier.fr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cfa-ensuplr-upvd-iut-perpignan-carcassonne@umontpellier.fr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cfa-ensuplr-upvd-iut-perpignan-carcassonne@umontpellier.fr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4" spans="1:8" x14ac:dyDescent="0.3">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cfa-ensuplr-upvd-iut-perpignan-carcassonne@umontpellier.fr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5" spans="1:8" x14ac:dyDescent="0.3">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cfa-ensuplr-upvd-iut-perpignan-carcassonne@umontpellier.fr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6" spans="1:8" x14ac:dyDescent="0.3">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cfa-ensuplr-upvd-iut-perpignan-carcassonne@umontpellier.fr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7" spans="1:8" x14ac:dyDescent="0.3">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cfa-ensuplr-upvd-iut-perpignan-carcassonne@umontpellier.fr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8" spans="1:8" x14ac:dyDescent="0.3">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cfa-ensuplr-upvd-iut-perpignan-carcassonne@umontpellier.fr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499" spans="1:8" x14ac:dyDescent="0.3">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cfa-ensuplr-upvd-iut-perpignan-carcassonne@umontpellier.fr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cfa-ensuplr-upvd-iut-perpignan-carcassonne@umontpellier.fr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cfa-ensuplr-upvd-iut-perpignan-carcassonne@umontpellier.fr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cfa-ensuplr-upvd-iut-perpignan-carcassonne@umontpellier.fr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cfa-ensuplr-upvd-iut-perpignan-carcassonne@umontpellier.fr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4" spans="1:8" x14ac:dyDescent="0.3">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cfa-ensuplr-upvd-iut-perpignan-carcassonne@umontpellier.fr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5" spans="1:8" x14ac:dyDescent="0.3">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cfa-ensuplr-upvd-iut-perpignan-carcassonne@umontpellier.fr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6" spans="1:8" x14ac:dyDescent="0.3">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cfa-ensuplr-upvd-iut-perpignan-carcassonne@umontpellier.fr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7" spans="1:8" x14ac:dyDescent="0.3">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cfa-ensuplr-upvd-iut-perpignan-carcassonne@umontpellier.fr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8" spans="1:8" x14ac:dyDescent="0.3">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cfa-ensuplr-upvd-iut-perpignan-carcassonne@umontpellier.fr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09" spans="1:8" x14ac:dyDescent="0.3">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cfa-ensuplr-upvd-iut-perpignan-carcassonne@umontpellier.fr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0" spans="1:8" x14ac:dyDescent="0.3">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cfa-ensuplr-upvd-iut-perpignan-carcassonne@umontpellier.fr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1" spans="1:8" x14ac:dyDescent="0.3">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cfa-ensuplr-upvd-iut-perpignan-carcassonne@umontpellier.fr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2" spans="1:8" x14ac:dyDescent="0.3">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cfa-ensuplr-upvd-iut-perpignan-carcassonne@umontpellier.fr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3" spans="1:8" x14ac:dyDescent="0.3">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cfa-ensuplr-upvd-iut-perpignan-carcassonne@umontpellier.fr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cfa-ensuplr-upvd-iut-perpignan-carcassonne@umontpellier.fr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cfa-ensuplr-upvd-iut-perpignan-carcassonne@umontpellier.fr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cfa-ensuplr-upvd-iut-perpignan-carcassonne@umontpellier.fr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cfa-ensuplr-upvd-iut-perpignan-carcassonne@umontpellier.fr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8" spans="1:8" x14ac:dyDescent="0.3">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cfa-ensuplr-upvd-iut-perpignan-carcassonne@umontpellier.fr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19" spans="1:8" x14ac:dyDescent="0.3">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cfa-ensuplr-upvd-iut-perpignan-carcassonne@umontpellier.fr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0" spans="1:8" x14ac:dyDescent="0.3">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cfa-ensuplr-upvd-iut-perpignan-carcassonne@umontpellier.fr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1" spans="1:8" x14ac:dyDescent="0.3">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cfa-ensuplr-upvd-iut-perpignan-carcassonne@umontpellier.fr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2" spans="1:8" x14ac:dyDescent="0.3">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2">
        <f t="shared" si="94"/>
        <v>1</v>
      </c>
      <c r="F1522" t="str">
        <f>_xlfn.XLOOKUP('Fiche formation'!$C$8,SitesFormations[Site de formation principal],SitesFormations[Mail pour assiduité],"")</f>
        <v>cfa-ensuplr-upvd-iut-perpignan-carcassonne@umontpellier.fr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3" spans="1:8" x14ac:dyDescent="0.3">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3">
        <f t="shared" si="94"/>
        <v>1</v>
      </c>
      <c r="F1523" t="str">
        <f>_xlfn.XLOOKUP('Fiche formation'!$C$8,SitesFormations[Site de formation principal],SitesFormations[Mail pour assiduité],"")</f>
        <v>cfa-ensuplr-upvd-iut-perpignan-carcassonne@umontpellier.fr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4" spans="1:8" x14ac:dyDescent="0.3">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4">
        <f t="shared" si="94"/>
        <v>1</v>
      </c>
      <c r="F1524" t="str">
        <f>_xlfn.XLOOKUP('Fiche formation'!$C$8,SitesFormations[Site de formation principal],SitesFormations[Mail pour assiduité],"")</f>
        <v>cfa-ensuplr-upvd-iut-perpignan-carcassonne@umontpellier.fr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5" spans="1:8" x14ac:dyDescent="0.3">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5">
        <f t="shared" si="94"/>
        <v>1</v>
      </c>
      <c r="F1525" t="str">
        <f>_xlfn.XLOOKUP('Fiche formation'!$C$8,SitesFormations[Site de formation principal],SitesFormations[Mail pour assiduité],"")</f>
        <v>cfa-ensuplr-upvd-iut-perpignan-carcassonne@umontpellier.fr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cfa-ensuplr-upvd-iut-perpignan-carcassonne@umontpellier.fr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cfa-ensuplr-upvd-iut-perpignan-carcassonne@umontpellier.fr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cfa-ensuplr-upvd-iut-perpignan-carcassonne@umontpellier.fr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cfa-ensuplr-upvd-iut-perpignan-carcassonne@umontpellier.fr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cfa-ensuplr-upvd-iut-perpignan-carcassonne@umontpellier.fr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cfa-ensuplr-upvd-iut-perpignan-carcassonne@umontpellier.fr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cfa-ensuplr-upvd-iut-perpignan-carcassonne@umontpellier.fr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cfa-ensuplr-upvd-iut-perpignan-carcassonne@umontpellier.fr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cfa-ensuplr-upvd-iut-perpignan-carcassonne@umontpellier.fr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cfa-ensuplr-upvd-iut-perpignan-carcassonne@umontpellier.fr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cfa-ensuplr-upvd-iut-perpignan-carcassonne@umontpellier.fr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cfa-ensuplr-upvd-iut-perpignan-carcassonne@umontpellier.fr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cfa-ensuplr-upvd-iut-perpignan-carcassonne@umontpellier.fr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cfa-ensuplr-upvd-iut-perpignan-carcassonne@umontpellier.fr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cfa-ensuplr-upvd-iut-perpignan-carcassonne@umontpellier.fr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cfa-ensuplr-upvd-iut-perpignan-carcassonne@umontpellier.fr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cfa-ensuplr-upvd-iut-perpignan-carcassonne@umontpellier.fr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cfa-ensuplr-upvd-iut-perpignan-carcassonne@umontpellier.fr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cfa-ensuplr-upvd-iut-perpignan-carcassonne@umontpellier.fr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cfa-ensuplr-upvd-iut-perpignan-carcassonne@umontpellier.fr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cfa-ensuplr-upvd-iut-perpignan-carcassonne@umontpellier.fr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cfa-ensuplr-upvd-iut-perpignan-carcassonne@umontpellier.fr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cfa-ensuplr-upvd-iut-perpignan-carcassonne@umontpellier.fr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cfa-ensuplr-upvd-iut-perpignan-carcassonne@umontpellier.fr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cfa-ensuplr-upvd-iut-perpignan-carcassonne@umontpellier.fr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cfa-ensuplr-upvd-iut-perpignan-carcassonne@umontpellier.fr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cfa-ensuplr-upvd-iut-perpignan-carcassonne@umontpellier.fr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cfa-ensuplr-upvd-iut-perpignan-carcassonne@umontpellier.fr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cfa-ensuplr-upvd-iut-perpignan-carcassonne@umontpellier.fr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cfa-ensuplr-upvd-iut-perpignan-carcassonne@umontpellier.fr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cfa-ensuplr-upvd-iut-perpignan-carcassonne@umontpellier.fr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cfa-ensuplr-upvd-iut-perpignan-carcassonne@umontpellier.fr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cfa-ensuplr-upvd-iut-perpignan-carcassonne@umontpellier.fr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cfa-ensuplr-upvd-iut-perpignan-carcassonne@umontpellier.fr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cfa-ensuplr-upvd-iut-perpignan-carcassonne@umontpellier.fr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cfa-ensuplr-upvd-iut-perpignan-carcassonne@umontpellier.fr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cfa-ensuplr-upvd-iut-perpignan-carcassonne@umontpellier.fr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cfa-ensuplr-upvd-iut-perpignan-carcassonne@umontpellier.fr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cfa-ensuplr-upvd-iut-perpignan-carcassonne@umontpellier.fr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cfa-ensuplr-upvd-iut-perpignan-carcassonne@umontpellier.fr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cfa-ensuplr-upvd-iut-perpignan-carcassonne@umontpellier.fr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cfa-ensuplr-upvd-iut-perpignan-carcassonne@umontpellier.fr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cfa-ensuplr-upvd-iut-perpignan-carcassonne@umontpellier.fr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cfa-ensuplr-upvd-iut-perpignan-carcassonne@umontpellier.fr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cfa-ensuplr-upvd-iut-perpignan-carcassonne@umontpellier.fr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cfa-ensuplr-upvd-iut-perpignan-carcassonne@umontpellier.fr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cfa-ensuplr-upvd-iut-perpignan-carcassonne@umontpellier.fr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cfa-ensuplr-upvd-iut-perpignan-carcassonne@umontpellier.fr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cfa-ensuplr-upvd-iut-perpignan-carcassonne@umontpellier.fr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cfa-ensuplr-upvd-iut-perpignan-carcassonne@umontpellier.fr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cfa-ensuplr-upvd-iut-perpignan-carcassonne@umontpellier.fr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cfa-ensuplr-upvd-iut-perpignan-carcassonne@umontpellier.fr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cfa-ensuplr-upvd-iut-perpignan-carcassonne@umontpellier.fr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cfa-ensuplr-upvd-iut-perpignan-carcassonne@umontpellier.fr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cfa-ensuplr-upvd-iut-perpignan-carcassonne@umontpellier.fr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cfa-ensuplr-upvd-iut-perpignan-carcassonne@umontpellier.fr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cfa-ensuplr-upvd-iut-perpignan-carcassonne@umontpellier.fr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cfa-ensuplr-upvd-iut-perpignan-carcassonne@umontpellier.fr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cfa-ensuplr-upvd-iut-perpignan-carcassonne@umontpellier.fr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cfa-ensuplr-upvd-iut-perpignan-carcassonne@umontpellier.fr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cfa-ensuplr-upvd-iut-perpignan-carcassonne@umontpellier.fr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cfa-ensuplr-upvd-iut-perpignan-carcassonne@umontpellier.fr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cfa-ensuplr-upvd-iut-perpignan-carcassonne@umontpellier.fr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cfa-ensuplr-upvd-iut-perpignan-carcassonne@umontpellier.fr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cfa-ensuplr-upvd-iut-perpignan-carcassonne@umontpellier.fr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cfa-ensuplr-upvd-iut-perpignan-carcassonne@umontpellier.fr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cfa-ensuplr-upvd-iut-perpignan-carcassonne@umontpellier.fr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cfa-ensuplr-upvd-iut-perpignan-carcassonne@umontpellier.fr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cfa-ensuplr-upvd-iut-perpignan-carcassonne@umontpellier.fr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cfa-ensuplr-upvd-iut-perpignan-carcassonne@umontpellier.fr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cfa-ensuplr-upvd-iut-perpignan-carcassonne@umontpellier.fr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cfa-ensuplr-upvd-iut-perpignan-carcassonne@umontpellier.fr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cfa-ensuplr-upvd-iut-perpignan-carcassonne@umontpellier.fr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cfa-ensuplr-upvd-iut-perpignan-carcassonne@umontpellier.fr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cfa-ensuplr-upvd-iut-perpignan-carcassonne@umontpellier.fr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cfa-ensuplr-upvd-iut-perpignan-carcassonne@umontpellier.fr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cfa-ensuplr-upvd-iut-perpignan-carcassonne@umontpellier.fr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cfa-ensuplr-upvd-iut-perpignan-carcassonne@umontpellier.fr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cfa-ensuplr-upvd-iut-perpignan-carcassonne@umontpellier.fr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cfa-ensuplr-upvd-iut-perpignan-carcassonne@umontpellier.fr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cfa-ensuplr-upvd-iut-perpignan-carcassonne@umontpellier.fr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cfa-ensuplr-upvd-iut-perpignan-carcassonne@umontpellier.fr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cfa-ensuplr-upvd-iut-perpignan-carcassonne@umontpellier.fr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cfa-ensuplr-upvd-iut-perpignan-carcassonne@umontpellier.fr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cfa-ensuplr-upvd-iut-perpignan-carcassonne@umontpellier.fr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cfa-ensuplr-upvd-iut-perpignan-carcassonne@umontpellier.fr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cfa-ensuplr-upvd-iut-perpignan-carcassonne@umontpellier.fr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cfa-ensuplr-upvd-iut-perpignan-carcassonne@umontpellier.fr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cfa-ensuplr-upvd-iut-perpignan-carcassonne@umontpellier.fr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cfa-ensuplr-upvd-iut-perpignan-carcassonne@umontpellier.fr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cfa-ensuplr-upvd-iut-perpignan-carcassonne@umontpellier.fr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cfa-ensuplr-upvd-iut-perpignan-carcassonne@umontpellier.fr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cfa-ensuplr-upvd-iut-perpignan-carcassonne@umontpellier.fr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cfa-ensuplr-upvd-iut-perpignan-carcassonne@umontpellier.fr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cfa-ensuplr-upvd-iut-perpignan-carcassonne@umontpellier.fr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cfa-ensuplr-upvd-iut-perpignan-carcassonne@umontpellier.fr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cfa-ensuplr-upvd-iut-perpignan-carcassonne@umontpellier.fr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cfa-ensuplr-upvd-iut-perpignan-carcassonne@umontpellier.fr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cfa-ensuplr-upvd-iut-perpignan-carcassonne@umontpellier.fr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cfa-ensuplr-upvd-iut-perpignan-carcassonne@umontpellier.fr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cfa-ensuplr-upvd-iut-perpignan-carcassonne@umontpellier.fr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cfa-ensuplr-upvd-iut-perpignan-carcassonne@umontpellier.fr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cfa-ensuplr-upvd-iut-perpignan-carcassonne@umontpellier.fr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cfa-ensuplr-upvd-iut-perpignan-carcassonne@umontpellier.fr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cfa-ensuplr-upvd-iut-perpignan-carcassonne@umontpellier.fr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cfa-ensuplr-upvd-iut-perpignan-carcassonne@umontpellier.fr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cfa-ensuplr-upvd-iut-perpignan-carcassonne@umontpellier.fr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cfa-ensuplr-upvd-iut-perpignan-carcassonne@umontpellier.fr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cfa-ensuplr-upvd-iut-perpignan-carcassonne@umontpellier.fr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cfa-ensuplr-upvd-iut-perpignan-carcassonne@umontpellier.fr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cfa-ensuplr-upvd-iut-perpignan-carcassonne@umontpellier.fr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cfa-ensuplr-upvd-iut-perpignan-carcassonne@umontpellier.fr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cfa-ensuplr-upvd-iut-perpignan-carcassonne@umontpellier.fr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cfa-ensuplr-upvd-iut-perpignan-carcassonne@umontpellier.fr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cfa-ensuplr-upvd-iut-perpignan-carcassonne@umontpellier.fr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cfa-ensuplr-upvd-iut-perpignan-carcassonne@umontpellier.fr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cfa-ensuplr-upvd-iut-perpignan-carcassonne@umontpellier.fr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cfa-ensuplr-upvd-iut-perpignan-carcassonne@umontpellier.fr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cfa-ensuplr-upvd-iut-perpignan-carcassonne@umontpellier.fr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cfa-ensuplr-upvd-iut-perpignan-carcassonne@umontpellier.fr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cfa-ensuplr-upvd-iut-perpignan-carcassonne@umontpellier.fr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TCMMPV66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cfa-ensuplr-upvd-iut-perpignan-carcassonne@umontpellier.fr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TCMMPV66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2026-01-27T14:39:04Z</cp:lastPrinted>
  <dcterms:created xsi:type="dcterms:W3CDTF">2012-06-21T15:41:37Z</dcterms:created>
  <dcterms:modified xsi:type="dcterms:W3CDTF">2026-03-20T16:01:55Z</dcterms:modified>
  <cp:category/>
  <cp:contentStatus/>
</cp:coreProperties>
</file>